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6 и пл пер 2027-2028\депутатам\проект бюджета 2026 год и плановый период 2027-2028\"/>
    </mc:Choice>
  </mc:AlternateContent>
  <bookViews>
    <workbookView xWindow="-105" yWindow="-105" windowWidth="2325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структура'!$A$1:$N$869</definedName>
    <definedName name="_xlnm.Print_Area" localSheetId="2">программы!$B$1:$R$592</definedName>
    <definedName name="_xlnm.Print_Area" localSheetId="0">РП!$A$1:$R$65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8" i="4" l="1"/>
  <c r="R34" i="4" s="1"/>
  <c r="J317" i="5"/>
  <c r="J136" i="5"/>
  <c r="L550" i="3"/>
  <c r="L616" i="3"/>
  <c r="N367" i="3" l="1"/>
  <c r="N377" i="3"/>
  <c r="N376" i="3" s="1"/>
  <c r="N375" i="3" s="1"/>
  <c r="N374" i="3" s="1"/>
  <c r="N373" i="3" s="1"/>
  <c r="M376" i="3"/>
  <c r="M375" i="3" s="1"/>
  <c r="M374" i="3" s="1"/>
  <c r="M373" i="3" s="1"/>
  <c r="L376" i="3"/>
  <c r="L375" i="3"/>
  <c r="L374" i="3" s="1"/>
  <c r="L373" i="3" s="1"/>
  <c r="J436" i="5" l="1"/>
  <c r="L185" i="3"/>
  <c r="J459" i="5" l="1"/>
  <c r="J434" i="5"/>
  <c r="J444" i="5"/>
  <c r="L674" i="3"/>
  <c r="L183" i="3"/>
  <c r="L824" i="3"/>
  <c r="J52" i="5" l="1"/>
  <c r="L439" i="3"/>
  <c r="R203" i="5"/>
  <c r="R120" i="5"/>
  <c r="N144" i="3"/>
  <c r="L558" i="3" l="1"/>
  <c r="O314" i="5"/>
  <c r="R317" i="5"/>
  <c r="N550" i="3"/>
  <c r="M550" i="3"/>
  <c r="M446" i="3"/>
  <c r="N44" i="3"/>
  <c r="R436" i="5" l="1"/>
  <c r="O436" i="5"/>
  <c r="R434" i="5"/>
  <c r="O434" i="5"/>
  <c r="M428" i="5"/>
  <c r="N428" i="5"/>
  <c r="P428" i="5"/>
  <c r="Q428" i="5"/>
  <c r="K460" i="5"/>
  <c r="L460" i="5"/>
  <c r="M460" i="5"/>
  <c r="N460" i="5"/>
  <c r="O460" i="5"/>
  <c r="P460" i="5"/>
  <c r="Q460" i="5"/>
  <c r="R460" i="5"/>
  <c r="K458" i="5"/>
  <c r="L458" i="5"/>
  <c r="M458" i="5"/>
  <c r="N458" i="5"/>
  <c r="O458" i="5"/>
  <c r="P458" i="5"/>
  <c r="Q458" i="5"/>
  <c r="R458" i="5"/>
  <c r="K457" i="5"/>
  <c r="L457" i="5"/>
  <c r="M457" i="5"/>
  <c r="N457" i="5"/>
  <c r="O457" i="5"/>
  <c r="P457" i="5"/>
  <c r="Q457" i="5"/>
  <c r="R457" i="5"/>
  <c r="J460" i="5"/>
  <c r="J458" i="5"/>
  <c r="J457" i="5" s="1"/>
  <c r="K455" i="5"/>
  <c r="L455" i="5"/>
  <c r="M455" i="5"/>
  <c r="N455" i="5"/>
  <c r="O455" i="5"/>
  <c r="P455" i="5"/>
  <c r="Q455" i="5"/>
  <c r="R455" i="5"/>
  <c r="K453" i="5"/>
  <c r="L453" i="5"/>
  <c r="M453" i="5"/>
  <c r="N453" i="5"/>
  <c r="O453" i="5"/>
  <c r="P453" i="5"/>
  <c r="Q453" i="5"/>
  <c r="R453" i="5"/>
  <c r="K452" i="5"/>
  <c r="L452" i="5"/>
  <c r="M452" i="5"/>
  <c r="N452" i="5"/>
  <c r="O452" i="5"/>
  <c r="P452" i="5"/>
  <c r="Q452" i="5"/>
  <c r="R452" i="5"/>
  <c r="J455" i="5"/>
  <c r="J453" i="5"/>
  <c r="J452" i="5" s="1"/>
  <c r="K450" i="5"/>
  <c r="L450" i="5"/>
  <c r="M450" i="5"/>
  <c r="N450" i="5"/>
  <c r="O450" i="5"/>
  <c r="P450" i="5"/>
  <c r="Q450" i="5"/>
  <c r="R450" i="5"/>
  <c r="K448" i="5"/>
  <c r="L448" i="5"/>
  <c r="M448" i="5"/>
  <c r="N448" i="5"/>
  <c r="O448" i="5"/>
  <c r="P448" i="5"/>
  <c r="Q448" i="5"/>
  <c r="R448" i="5"/>
  <c r="K447" i="5"/>
  <c r="L447" i="5"/>
  <c r="M447" i="5"/>
  <c r="N447" i="5"/>
  <c r="O447" i="5"/>
  <c r="P447" i="5"/>
  <c r="Q447" i="5"/>
  <c r="R447" i="5"/>
  <c r="J450" i="5"/>
  <c r="J448" i="5"/>
  <c r="J447" i="5" s="1"/>
  <c r="R443" i="5"/>
  <c r="R445" i="5"/>
  <c r="K442" i="5"/>
  <c r="M442" i="5"/>
  <c r="N442" i="5"/>
  <c r="O442" i="5"/>
  <c r="P442" i="5"/>
  <c r="Q442" i="5"/>
  <c r="R442" i="5"/>
  <c r="O443" i="5"/>
  <c r="O445" i="5"/>
  <c r="L446" i="5"/>
  <c r="K446" i="5"/>
  <c r="L445" i="5"/>
  <c r="K445" i="5"/>
  <c r="J445" i="5"/>
  <c r="L444" i="5"/>
  <c r="K444" i="5"/>
  <c r="L443" i="5"/>
  <c r="L442" i="5" s="1"/>
  <c r="K443" i="5"/>
  <c r="J443" i="5"/>
  <c r="J442" i="5" s="1"/>
  <c r="R525" i="5"/>
  <c r="Q525" i="5"/>
  <c r="Q524" i="5" s="1"/>
  <c r="P525" i="5"/>
  <c r="O525" i="5"/>
  <c r="O524" i="5" s="1"/>
  <c r="N525" i="5"/>
  <c r="K525" i="5"/>
  <c r="K524" i="5" s="1"/>
  <c r="J525" i="5"/>
  <c r="R524" i="5"/>
  <c r="P524" i="5"/>
  <c r="N524" i="5"/>
  <c r="J524" i="5"/>
  <c r="K287" i="5"/>
  <c r="L287" i="5"/>
  <c r="M287" i="5"/>
  <c r="N287" i="5"/>
  <c r="O287" i="5"/>
  <c r="P287" i="5"/>
  <c r="Q287" i="5"/>
  <c r="R287" i="5"/>
  <c r="J287" i="5"/>
  <c r="J231" i="5"/>
  <c r="R225" i="5"/>
  <c r="O225" i="5"/>
  <c r="J225" i="5"/>
  <c r="R222" i="5"/>
  <c r="O222" i="5"/>
  <c r="P222" i="5"/>
  <c r="Q222" i="5"/>
  <c r="J222" i="5"/>
  <c r="O204" i="5"/>
  <c r="O202" i="5"/>
  <c r="P205" i="5"/>
  <c r="R204" i="5" s="1"/>
  <c r="P204" i="5"/>
  <c r="P203" i="5"/>
  <c r="R202" i="5" s="1"/>
  <c r="P202" i="5"/>
  <c r="R69" i="5"/>
  <c r="Q69" i="5"/>
  <c r="P69" i="5"/>
  <c r="O69" i="5"/>
  <c r="N69" i="5"/>
  <c r="M69" i="5"/>
  <c r="L69" i="5"/>
  <c r="K69" i="5"/>
  <c r="J69" i="5"/>
  <c r="N433" i="3"/>
  <c r="M433" i="3"/>
  <c r="L428" i="5" l="1"/>
  <c r="K428" i="5"/>
  <c r="Q203" i="5"/>
  <c r="Q202" i="5" s="1"/>
  <c r="Q205" i="5"/>
  <c r="Q204" i="5" s="1"/>
  <c r="N235" i="3" l="1"/>
  <c r="N233" i="3"/>
  <c r="M662" i="3"/>
  <c r="M660" i="3"/>
  <c r="M534" i="3"/>
  <c r="M532" i="3"/>
  <c r="M455" i="3" l="1"/>
  <c r="N534" i="3"/>
  <c r="N532" i="3"/>
  <c r="N662" i="3"/>
  <c r="N660" i="3"/>
  <c r="N455" i="3"/>
  <c r="L455" i="3"/>
  <c r="L459" i="3"/>
  <c r="O50" i="4"/>
  <c r="P50" i="4"/>
  <c r="N365" i="3"/>
  <c r="N363" i="3"/>
  <c r="N322" i="3"/>
  <c r="M322" i="3"/>
  <c r="L322" i="3"/>
  <c r="N629" i="3"/>
  <c r="N628" i="3" s="1"/>
  <c r="N627" i="3" s="1"/>
  <c r="N626" i="3" s="1"/>
  <c r="M629" i="3"/>
  <c r="M628" i="3" s="1"/>
  <c r="M627" i="3" s="1"/>
  <c r="M626" i="3" s="1"/>
  <c r="L629" i="3"/>
  <c r="L628" i="3" s="1"/>
  <c r="L627" i="3" s="1"/>
  <c r="L626" i="3" s="1"/>
  <c r="N387" i="3"/>
  <c r="N386" i="3" s="1"/>
  <c r="N385" i="3" s="1"/>
  <c r="N384" i="3" s="1"/>
  <c r="M387" i="3"/>
  <c r="M386" i="3" s="1"/>
  <c r="M385" i="3" s="1"/>
  <c r="M384" i="3" s="1"/>
  <c r="L387" i="3"/>
  <c r="L386" i="3"/>
  <c r="L385" i="3" s="1"/>
  <c r="L384" i="3" s="1"/>
  <c r="N382" i="3"/>
  <c r="M382" i="3"/>
  <c r="N381" i="3"/>
  <c r="M381" i="3"/>
  <c r="N380" i="3"/>
  <c r="M380" i="3"/>
  <c r="N379" i="3"/>
  <c r="M379" i="3"/>
  <c r="L382" i="3"/>
  <c r="L381" i="3" s="1"/>
  <c r="L380" i="3" s="1"/>
  <c r="L379" i="3" s="1"/>
  <c r="L43" i="3" l="1"/>
  <c r="N84" i="3"/>
  <c r="M84" i="3"/>
  <c r="L84" i="3"/>
  <c r="N238" i="3"/>
  <c r="M174" i="3"/>
  <c r="N174" i="3"/>
  <c r="M56" i="3" l="1"/>
  <c r="N56" i="3"/>
  <c r="L56" i="3"/>
  <c r="N830" i="3" l="1"/>
  <c r="M830" i="3"/>
  <c r="N829" i="3"/>
  <c r="M829" i="3"/>
  <c r="M828" i="3" s="1"/>
  <c r="N828" i="3"/>
  <c r="L860" i="3"/>
  <c r="L859" i="3" s="1"/>
  <c r="L858" i="3" s="1"/>
  <c r="M860" i="3"/>
  <c r="M859" i="3" s="1"/>
  <c r="M858" i="3" s="1"/>
  <c r="N860" i="3"/>
  <c r="N859" i="3" s="1"/>
  <c r="N858" i="3" s="1"/>
  <c r="L864" i="3"/>
  <c r="L863" i="3" s="1"/>
  <c r="L862" i="3" s="1"/>
  <c r="M864" i="3"/>
  <c r="M863" i="3" s="1"/>
  <c r="M862" i="3" s="1"/>
  <c r="N864" i="3"/>
  <c r="N863" i="3" s="1"/>
  <c r="N862" i="3" s="1"/>
  <c r="L811" i="3"/>
  <c r="L810" i="3" s="1"/>
  <c r="L809" i="3" s="1"/>
  <c r="M811" i="3"/>
  <c r="M810" i="3" s="1"/>
  <c r="M809" i="3" s="1"/>
  <c r="N811" i="3"/>
  <c r="N810" i="3" s="1"/>
  <c r="N809" i="3" s="1"/>
  <c r="L815" i="3"/>
  <c r="L814" i="3" s="1"/>
  <c r="L813" i="3" s="1"/>
  <c r="M815" i="3"/>
  <c r="M814" i="3" s="1"/>
  <c r="M813" i="3" s="1"/>
  <c r="N815" i="3"/>
  <c r="N814" i="3" s="1"/>
  <c r="N813" i="3" s="1"/>
  <c r="L782" i="3"/>
  <c r="L781" i="3" s="1"/>
  <c r="M782" i="3"/>
  <c r="M781" i="3" s="1"/>
  <c r="N782" i="3"/>
  <c r="N781" i="3" s="1"/>
  <c r="L785" i="3"/>
  <c r="L784" i="3" s="1"/>
  <c r="M785" i="3"/>
  <c r="M784" i="3" s="1"/>
  <c r="N785" i="3"/>
  <c r="N784" i="3" s="1"/>
  <c r="L763" i="3"/>
  <c r="L762" i="3" s="1"/>
  <c r="L761" i="3" s="1"/>
  <c r="M763" i="3"/>
  <c r="M762" i="3" s="1"/>
  <c r="M761" i="3" s="1"/>
  <c r="N763" i="3"/>
  <c r="N762" i="3" s="1"/>
  <c r="N761" i="3" s="1"/>
  <c r="L767" i="3"/>
  <c r="L766" i="3" s="1"/>
  <c r="L765" i="3" s="1"/>
  <c r="M767" i="3"/>
  <c r="M766" i="3" s="1"/>
  <c r="M765" i="3" s="1"/>
  <c r="N767" i="3"/>
  <c r="N766" i="3" s="1"/>
  <c r="N765" i="3" s="1"/>
  <c r="L830" i="3"/>
  <c r="L829" i="3" s="1"/>
  <c r="L828" i="3" s="1"/>
  <c r="N857" i="3" l="1"/>
  <c r="N856" i="3" s="1"/>
  <c r="M808" i="3"/>
  <c r="M807" i="3" s="1"/>
  <c r="M857" i="3"/>
  <c r="M856" i="3" s="1"/>
  <c r="L857" i="3"/>
  <c r="L856" i="3" s="1"/>
  <c r="N780" i="3"/>
  <c r="N779" i="3" s="1"/>
  <c r="L780" i="3"/>
  <c r="L779" i="3" s="1"/>
  <c r="N808" i="3"/>
  <c r="N807" i="3" s="1"/>
  <c r="L808" i="3"/>
  <c r="L807" i="3" s="1"/>
  <c r="M760" i="3"/>
  <c r="M759" i="3" s="1"/>
  <c r="M780" i="3"/>
  <c r="M779" i="3" s="1"/>
  <c r="N760" i="3"/>
  <c r="N759" i="3" s="1"/>
  <c r="L760" i="3"/>
  <c r="L759" i="3" s="1"/>
  <c r="J498" i="5" l="1"/>
  <c r="J496" i="5"/>
  <c r="J495" i="5"/>
  <c r="J494" i="5"/>
  <c r="L233" i="3"/>
  <c r="L174" i="3" l="1"/>
  <c r="R533" i="5" l="1"/>
  <c r="O533" i="5"/>
  <c r="J533" i="5"/>
  <c r="J587" i="5"/>
  <c r="J586" i="5" s="1"/>
  <c r="J588" i="5"/>
  <c r="R588" i="5"/>
  <c r="R587" i="5" s="1"/>
  <c r="R586" i="5" s="1"/>
  <c r="O588" i="5"/>
  <c r="L588" i="5"/>
  <c r="L587" i="5" s="1"/>
  <c r="K588" i="5"/>
  <c r="K587" i="5" s="1"/>
  <c r="O587" i="5"/>
  <c r="O586" i="5" s="1"/>
  <c r="N220" i="3"/>
  <c r="M220" i="3"/>
  <c r="N219" i="3"/>
  <c r="M219" i="3"/>
  <c r="N218" i="3"/>
  <c r="M218" i="3"/>
  <c r="N217" i="3"/>
  <c r="R19" i="4" s="1"/>
  <c r="M217" i="3"/>
  <c r="L220" i="3"/>
  <c r="L219" i="3" s="1"/>
  <c r="L218" i="3" s="1"/>
  <c r="L217" i="3" s="1"/>
  <c r="O48" i="4"/>
  <c r="P48" i="4"/>
  <c r="O45" i="4"/>
  <c r="P45" i="4"/>
  <c r="O33" i="4"/>
  <c r="P33" i="4"/>
  <c r="O47" i="4"/>
  <c r="P47" i="4"/>
  <c r="R47" i="4"/>
  <c r="R251" i="5"/>
  <c r="O251" i="5"/>
  <c r="J251" i="5"/>
  <c r="N458" i="3"/>
  <c r="N457" i="3" s="1"/>
  <c r="N456" i="3" s="1"/>
  <c r="M458" i="3"/>
  <c r="M457" i="3" s="1"/>
  <c r="M456" i="3" s="1"/>
  <c r="L458" i="3"/>
  <c r="L457" i="3" s="1"/>
  <c r="L456" i="3" s="1"/>
  <c r="N454" i="3"/>
  <c r="N453" i="3" s="1"/>
  <c r="M454" i="3"/>
  <c r="L454" i="3"/>
  <c r="L453" i="3" s="1"/>
  <c r="M453" i="3"/>
  <c r="N451" i="3"/>
  <c r="N450" i="3" s="1"/>
  <c r="M451" i="3"/>
  <c r="L451" i="3"/>
  <c r="L450" i="3" s="1"/>
  <c r="M450" i="3"/>
  <c r="N448" i="3"/>
  <c r="N447" i="3" s="1"/>
  <c r="M448" i="3"/>
  <c r="L448" i="3"/>
  <c r="L447" i="3" s="1"/>
  <c r="M447" i="3"/>
  <c r="N445" i="3"/>
  <c r="N444" i="3" s="1"/>
  <c r="M445" i="3"/>
  <c r="M444" i="3" s="1"/>
  <c r="L445" i="3"/>
  <c r="L444" i="3" s="1"/>
  <c r="N442" i="3"/>
  <c r="N441" i="3" s="1"/>
  <c r="M442" i="3"/>
  <c r="L442" i="3"/>
  <c r="L441" i="3" s="1"/>
  <c r="M441" i="3"/>
  <c r="N435" i="3"/>
  <c r="N434" i="3" s="1"/>
  <c r="M435" i="3"/>
  <c r="M434" i="3" s="1"/>
  <c r="L435" i="3"/>
  <c r="L434" i="3" s="1"/>
  <c r="N438" i="3"/>
  <c r="N437" i="3" s="1"/>
  <c r="M438" i="3"/>
  <c r="L438" i="3"/>
  <c r="L437" i="3" s="1"/>
  <c r="M437" i="3"/>
  <c r="N432" i="3"/>
  <c r="N431" i="3" s="1"/>
  <c r="M432" i="3"/>
  <c r="M424" i="3" s="1"/>
  <c r="L432" i="3"/>
  <c r="L431" i="3" s="1"/>
  <c r="N429" i="3"/>
  <c r="N428" i="3" s="1"/>
  <c r="M429" i="3"/>
  <c r="L429" i="3"/>
  <c r="L428" i="3" s="1"/>
  <c r="M428" i="3"/>
  <c r="N426" i="3"/>
  <c r="N425" i="3" s="1"/>
  <c r="M426" i="3"/>
  <c r="L426" i="3"/>
  <c r="L425" i="3" s="1"/>
  <c r="M425" i="3"/>
  <c r="N414" i="3"/>
  <c r="M414" i="3"/>
  <c r="L414" i="3"/>
  <c r="N413" i="3"/>
  <c r="N412" i="3" s="1"/>
  <c r="N411" i="3" s="1"/>
  <c r="M413" i="3"/>
  <c r="L413" i="3"/>
  <c r="L412" i="3" s="1"/>
  <c r="L411" i="3" s="1"/>
  <c r="M412" i="3"/>
  <c r="M411" i="3" s="1"/>
  <c r="M365" i="3"/>
  <c r="L365" i="3"/>
  <c r="L364" i="3" s="1"/>
  <c r="L363" i="3" s="1"/>
  <c r="N399" i="3"/>
  <c r="N398" i="3" s="1"/>
  <c r="M399" i="3"/>
  <c r="M398" i="3" s="1"/>
  <c r="L399" i="3"/>
  <c r="L398" i="3" s="1"/>
  <c r="N396" i="3"/>
  <c r="N395" i="3" s="1"/>
  <c r="M396" i="3"/>
  <c r="M395" i="3" s="1"/>
  <c r="L396" i="3"/>
  <c r="L395" i="3" s="1"/>
  <c r="N393" i="3"/>
  <c r="N392" i="3" s="1"/>
  <c r="M393" i="3"/>
  <c r="M392" i="3" s="1"/>
  <c r="L393" i="3"/>
  <c r="L392" i="3" s="1"/>
  <c r="M431" i="3" l="1"/>
  <c r="L440" i="3"/>
  <c r="M440" i="3"/>
  <c r="N440" i="3"/>
  <c r="L424" i="3"/>
  <c r="N424" i="3"/>
  <c r="N391" i="3"/>
  <c r="N390" i="3" s="1"/>
  <c r="N389" i="3" s="1"/>
  <c r="L391" i="3"/>
  <c r="L390" i="3" s="1"/>
  <c r="L389" i="3" s="1"/>
  <c r="M391" i="3"/>
  <c r="M390" i="3" s="1"/>
  <c r="M389" i="3" s="1"/>
  <c r="R64" i="4"/>
  <c r="Q64" i="4"/>
  <c r="N53" i="3"/>
  <c r="M53" i="3"/>
  <c r="L53" i="3"/>
  <c r="L423" i="3" l="1"/>
  <c r="L422" i="3" s="1"/>
  <c r="L421" i="3" l="1"/>
  <c r="L50" i="4"/>
  <c r="O479" i="5" l="1"/>
  <c r="R479" i="5"/>
  <c r="R478" i="5" s="1"/>
  <c r="Q479" i="5"/>
  <c r="Q478" i="5" s="1"/>
  <c r="P479" i="5"/>
  <c r="O478" i="5"/>
  <c r="N479" i="5"/>
  <c r="N478" i="5" s="1"/>
  <c r="M479" i="5"/>
  <c r="M478" i="5" s="1"/>
  <c r="L479" i="5"/>
  <c r="K479" i="5"/>
  <c r="K478" i="5" s="1"/>
  <c r="J479" i="5"/>
  <c r="J478" i="5" s="1"/>
  <c r="P478" i="5"/>
  <c r="L478" i="5"/>
  <c r="R475" i="5"/>
  <c r="R474" i="5"/>
  <c r="R473" i="5" s="1"/>
  <c r="O475" i="5"/>
  <c r="O474" i="5"/>
  <c r="O473" i="5" s="1"/>
  <c r="L475" i="5"/>
  <c r="K475" i="5"/>
  <c r="J475" i="5"/>
  <c r="L474" i="5"/>
  <c r="L473" i="5" s="1"/>
  <c r="K474" i="5"/>
  <c r="J474" i="5"/>
  <c r="J473" i="5" s="1"/>
  <c r="K473" i="5"/>
  <c r="O470" i="5"/>
  <c r="O469" i="5"/>
  <c r="O468" i="5" s="1"/>
  <c r="O467" i="5" s="1"/>
  <c r="R470" i="5"/>
  <c r="R469" i="5"/>
  <c r="R468" i="5" s="1"/>
  <c r="P471" i="5"/>
  <c r="P470" i="5"/>
  <c r="P469" i="5" s="1"/>
  <c r="L470" i="5"/>
  <c r="K470" i="5"/>
  <c r="J470" i="5"/>
  <c r="L469" i="5"/>
  <c r="L468" i="5" s="1"/>
  <c r="K469" i="5"/>
  <c r="K468" i="5" s="1"/>
  <c r="J469" i="5"/>
  <c r="J468" i="5" s="1"/>
  <c r="O558" i="5"/>
  <c r="O557" i="5"/>
  <c r="O556" i="5" s="1"/>
  <c r="O555" i="5" s="1"/>
  <c r="R558" i="5"/>
  <c r="Q558" i="5"/>
  <c r="P558" i="5"/>
  <c r="N558" i="5"/>
  <c r="M558" i="5"/>
  <c r="L558" i="5"/>
  <c r="K558" i="5"/>
  <c r="J558" i="5"/>
  <c r="R557" i="5"/>
  <c r="Q557" i="5"/>
  <c r="Q556" i="5" s="1"/>
  <c r="P557" i="5"/>
  <c r="P556" i="5" s="1"/>
  <c r="N557" i="5"/>
  <c r="M557" i="5"/>
  <c r="M556" i="5" s="1"/>
  <c r="L557" i="5"/>
  <c r="L556" i="5" s="1"/>
  <c r="K557" i="5"/>
  <c r="K556" i="5" s="1"/>
  <c r="J557" i="5"/>
  <c r="J556" i="5" s="1"/>
  <c r="R556" i="5"/>
  <c r="N556" i="5"/>
  <c r="R573" i="5"/>
  <c r="Q573" i="5"/>
  <c r="P573" i="5"/>
  <c r="O573" i="5"/>
  <c r="R572" i="5"/>
  <c r="Q572" i="5"/>
  <c r="P572" i="5"/>
  <c r="O572" i="5"/>
  <c r="L573" i="5"/>
  <c r="K573" i="5"/>
  <c r="K572" i="5" s="1"/>
  <c r="J573" i="5"/>
  <c r="L572" i="5"/>
  <c r="J572" i="5"/>
  <c r="R576" i="5"/>
  <c r="R575" i="5" s="1"/>
  <c r="O576" i="5"/>
  <c r="O575" i="5" s="1"/>
  <c r="L576" i="5"/>
  <c r="L575" i="5" s="1"/>
  <c r="K576" i="5"/>
  <c r="K575" i="5" s="1"/>
  <c r="J576" i="5"/>
  <c r="J575" i="5" s="1"/>
  <c r="R570" i="5"/>
  <c r="R569" i="5" s="1"/>
  <c r="O570" i="5"/>
  <c r="O569" i="5" s="1"/>
  <c r="K472" i="5" l="1"/>
  <c r="R472" i="5"/>
  <c r="J472" i="5"/>
  <c r="L472" i="5"/>
  <c r="O472" i="5"/>
  <c r="N486" i="3"/>
  <c r="M486" i="3"/>
  <c r="L486" i="3"/>
  <c r="N204" i="3"/>
  <c r="M204" i="3"/>
  <c r="L204" i="3"/>
  <c r="N209" i="3"/>
  <c r="M209" i="3"/>
  <c r="L209" i="3"/>
  <c r="N199" i="3"/>
  <c r="M199" i="3"/>
  <c r="L199" i="3"/>
  <c r="L570" i="5" l="1"/>
  <c r="L569" i="5" s="1"/>
  <c r="K570" i="5"/>
  <c r="K569" i="5" s="1"/>
  <c r="J570" i="5"/>
  <c r="J569" i="5" s="1"/>
  <c r="L72" i="5"/>
  <c r="L71" i="5" s="1"/>
  <c r="L70" i="5" s="1"/>
  <c r="K72" i="5"/>
  <c r="J72" i="5"/>
  <c r="J71" i="5" s="1"/>
  <c r="J70" i="5" s="1"/>
  <c r="K71" i="5"/>
  <c r="K70" i="5" s="1"/>
  <c r="N195" i="3" l="1"/>
  <c r="M195" i="3"/>
  <c r="N193" i="3"/>
  <c r="M193" i="3"/>
  <c r="N480" i="3" l="1"/>
  <c r="N479" i="3" s="1"/>
  <c r="N478" i="3" s="1"/>
  <c r="M480" i="3"/>
  <c r="L480" i="3"/>
  <c r="L479" i="3" s="1"/>
  <c r="L478" i="3" s="1"/>
  <c r="M479" i="3"/>
  <c r="M478" i="3" s="1"/>
  <c r="N644" i="3" l="1"/>
  <c r="N643" i="3" s="1"/>
  <c r="M644" i="3"/>
  <c r="L644" i="3"/>
  <c r="L643" i="3" s="1"/>
  <c r="M643" i="3"/>
  <c r="N641" i="3"/>
  <c r="N640" i="3" s="1"/>
  <c r="M641" i="3"/>
  <c r="M640" i="3" s="1"/>
  <c r="L641" i="3"/>
  <c r="L640" i="3" s="1"/>
  <c r="M639" i="3" l="1"/>
  <c r="M638" i="3" s="1"/>
  <c r="M637" i="3" s="1"/>
  <c r="N639" i="3"/>
  <c r="N638" i="3" s="1"/>
  <c r="N637" i="3" s="1"/>
  <c r="L639" i="3"/>
  <c r="L638" i="3" s="1"/>
  <c r="L637" i="3" s="1"/>
  <c r="R187" i="5"/>
  <c r="Q187" i="5"/>
  <c r="P187" i="5"/>
  <c r="O187" i="5"/>
  <c r="J187" i="5"/>
  <c r="N319" i="3"/>
  <c r="M319" i="3"/>
  <c r="L319" i="3"/>
  <c r="L130" i="3" l="1"/>
  <c r="L129" i="3" s="1"/>
  <c r="L128" i="3" s="1"/>
  <c r="L134" i="3"/>
  <c r="L133" i="3" s="1"/>
  <c r="L132" i="3" s="1"/>
  <c r="L143" i="3"/>
  <c r="L145" i="3"/>
  <c r="L147" i="3"/>
  <c r="L152" i="3"/>
  <c r="L151" i="3" s="1"/>
  <c r="L150" i="3" s="1"/>
  <c r="L149" i="3" s="1"/>
  <c r="L158" i="3"/>
  <c r="L157" i="3" s="1"/>
  <c r="L156" i="3" s="1"/>
  <c r="L155" i="3" s="1"/>
  <c r="L154" i="3" s="1"/>
  <c r="L162" i="3"/>
  <c r="L161" i="3" s="1"/>
  <c r="L160" i="3" s="1"/>
  <c r="L164" i="3"/>
  <c r="L163" i="3" s="1"/>
  <c r="L173" i="3"/>
  <c r="L172" i="3" s="1"/>
  <c r="L171" i="3" s="1"/>
  <c r="L170" i="3" s="1"/>
  <c r="L178" i="3"/>
  <c r="L177" i="3" s="1"/>
  <c r="L176" i="3" s="1"/>
  <c r="L142" i="3" l="1"/>
  <c r="L141" i="3" s="1"/>
  <c r="L140" i="3" s="1"/>
  <c r="L139" i="3" s="1"/>
  <c r="L138" i="3" s="1"/>
  <c r="L127" i="3"/>
  <c r="J244" i="5"/>
  <c r="K244" i="5"/>
  <c r="L244" i="5"/>
  <c r="N244" i="5"/>
  <c r="O244" i="5"/>
  <c r="P244" i="5"/>
  <c r="Q244" i="5"/>
  <c r="R244" i="5"/>
  <c r="J42" i="5"/>
  <c r="J41" i="5" s="1"/>
  <c r="K42" i="5"/>
  <c r="K41" i="5" s="1"/>
  <c r="L42" i="5"/>
  <c r="L41" i="5" s="1"/>
  <c r="M42" i="5"/>
  <c r="M41" i="5" s="1"/>
  <c r="N42" i="5"/>
  <c r="N41" i="5" s="1"/>
  <c r="O42" i="5"/>
  <c r="O41" i="5" s="1"/>
  <c r="P42" i="5"/>
  <c r="P41" i="5" s="1"/>
  <c r="Q42" i="5"/>
  <c r="Q41" i="5" s="1"/>
  <c r="R42" i="5"/>
  <c r="R41" i="5" s="1"/>
  <c r="J24" i="5"/>
  <c r="K24" i="5"/>
  <c r="L24" i="5"/>
  <c r="M24" i="5"/>
  <c r="N24" i="5"/>
  <c r="O24" i="5"/>
  <c r="P24" i="5"/>
  <c r="Q24" i="5"/>
  <c r="R24" i="5"/>
  <c r="N83" i="3"/>
  <c r="M83" i="3"/>
  <c r="N87" i="3"/>
  <c r="M87" i="3"/>
  <c r="N677" i="3" l="1"/>
  <c r="M677" i="3"/>
  <c r="L677" i="3"/>
  <c r="J435" i="5" l="1"/>
  <c r="R280" i="5" l="1"/>
  <c r="R279" i="5" s="1"/>
  <c r="P280" i="5"/>
  <c r="P279" i="5" s="1"/>
  <c r="L280" i="5"/>
  <c r="L279" i="5" s="1"/>
  <c r="K280" i="5"/>
  <c r="J280" i="5"/>
  <c r="J279" i="5" s="1"/>
  <c r="K279" i="5"/>
  <c r="O280" i="5"/>
  <c r="O279" i="5" s="1"/>
  <c r="N280" i="5"/>
  <c r="N279" i="5" s="1"/>
  <c r="M280" i="5"/>
  <c r="M279" i="5" s="1"/>
  <c r="N124" i="3"/>
  <c r="N123" i="3" s="1"/>
  <c r="M124" i="3"/>
  <c r="M123" i="3" s="1"/>
  <c r="L124" i="3"/>
  <c r="L123" i="3" s="1"/>
  <c r="N263" i="3" l="1"/>
  <c r="N262" i="3" s="1"/>
  <c r="M263" i="3"/>
  <c r="M262" i="3" s="1"/>
  <c r="L263" i="3"/>
  <c r="L262" i="3" s="1"/>
  <c r="R551" i="5" l="1"/>
  <c r="L552" i="5"/>
  <c r="L551" i="5" s="1"/>
  <c r="P551" i="5"/>
  <c r="O551" i="5"/>
  <c r="N551" i="5"/>
  <c r="M551" i="5"/>
  <c r="K551" i="5"/>
  <c r="J551" i="5"/>
  <c r="N464" i="3"/>
  <c r="M464" i="3"/>
  <c r="L464" i="3"/>
  <c r="R437" i="5" l="1"/>
  <c r="Q437" i="5"/>
  <c r="P437" i="5"/>
  <c r="O437" i="5"/>
  <c r="N188" i="3"/>
  <c r="M188" i="3"/>
  <c r="L188" i="3"/>
  <c r="J437" i="5"/>
  <c r="K206" i="5" l="1"/>
  <c r="L206" i="5"/>
  <c r="M206" i="5"/>
  <c r="N206" i="5"/>
  <c r="O206" i="5"/>
  <c r="P206" i="5"/>
  <c r="Q206" i="5"/>
  <c r="R206" i="5"/>
  <c r="J206" i="5"/>
  <c r="M41" i="4" l="1"/>
  <c r="N41" i="4"/>
  <c r="O41" i="4"/>
  <c r="P41" i="4"/>
  <c r="R129" i="5" l="1"/>
  <c r="R128" i="5" s="1"/>
  <c r="Q137" i="5" l="1"/>
  <c r="R139" i="5"/>
  <c r="R138" i="5" s="1"/>
  <c r="R137" i="5" s="1"/>
  <c r="L139" i="5"/>
  <c r="L138" i="5" s="1"/>
  <c r="L137" i="5" s="1"/>
  <c r="P139" i="5"/>
  <c r="P138" i="5" s="1"/>
  <c r="P137" i="5" s="1"/>
  <c r="O139" i="5"/>
  <c r="O138" i="5" s="1"/>
  <c r="O137" i="5" s="1"/>
  <c r="N139" i="5"/>
  <c r="N138" i="5" s="1"/>
  <c r="N137" i="5" s="1"/>
  <c r="M139" i="5"/>
  <c r="M138" i="5" s="1"/>
  <c r="M137" i="5" s="1"/>
  <c r="K139" i="5"/>
  <c r="K138" i="5" s="1"/>
  <c r="K137" i="5" s="1"/>
  <c r="J139" i="5"/>
  <c r="J138" i="5" s="1"/>
  <c r="J137" i="5" s="1"/>
  <c r="N624" i="3" l="1"/>
  <c r="N623" i="3" s="1"/>
  <c r="N622" i="3" s="1"/>
  <c r="M624" i="3"/>
  <c r="M623" i="3" s="1"/>
  <c r="M622" i="3" s="1"/>
  <c r="L624" i="3"/>
  <c r="L623" i="3" s="1"/>
  <c r="L622" i="3" s="1"/>
  <c r="N561" i="3" l="1"/>
  <c r="M561" i="3"/>
  <c r="L561" i="3"/>
  <c r="M260" i="3"/>
  <c r="L260" i="3"/>
  <c r="M258" i="3"/>
  <c r="L258" i="3"/>
  <c r="M257" i="3"/>
  <c r="L257" i="3"/>
  <c r="R106" i="5" l="1"/>
  <c r="O106" i="5"/>
  <c r="R111" i="5"/>
  <c r="Q111" i="5"/>
  <c r="P111" i="5"/>
  <c r="O111" i="5"/>
  <c r="R109" i="5"/>
  <c r="R108" i="5" s="1"/>
  <c r="Q109" i="5"/>
  <c r="Q108" i="5" s="1"/>
  <c r="P109" i="5"/>
  <c r="O109" i="5"/>
  <c r="O108" i="5" s="1"/>
  <c r="P108" i="5"/>
  <c r="J109" i="5"/>
  <c r="J111" i="5"/>
  <c r="N312" i="3"/>
  <c r="N311" i="3" s="1"/>
  <c r="M312" i="3"/>
  <c r="M311" i="3" s="1"/>
  <c r="L312" i="3"/>
  <c r="L311" i="3" s="1"/>
  <c r="J108" i="5" l="1"/>
  <c r="J106" i="5"/>
  <c r="N309" i="3"/>
  <c r="N308" i="3" s="1"/>
  <c r="N307" i="3" s="1"/>
  <c r="M309" i="3"/>
  <c r="M308" i="3" s="1"/>
  <c r="M307" i="3" s="1"/>
  <c r="L309" i="3"/>
  <c r="L308" i="3" s="1"/>
  <c r="L307" i="3" s="1"/>
  <c r="R333" i="5" l="1"/>
  <c r="R332" i="5" s="1"/>
  <c r="Q333" i="5"/>
  <c r="Q332" i="5" s="1"/>
  <c r="P333" i="5"/>
  <c r="P332" i="5" s="1"/>
  <c r="O333" i="5"/>
  <c r="O332" i="5" s="1"/>
  <c r="N333" i="5"/>
  <c r="N332" i="5" s="1"/>
  <c r="M333" i="5"/>
  <c r="M332" i="5" s="1"/>
  <c r="L333" i="5"/>
  <c r="L332" i="5" s="1"/>
  <c r="K333" i="5"/>
  <c r="K332" i="5" s="1"/>
  <c r="J333" i="5"/>
  <c r="J332" i="5" s="1"/>
  <c r="N568" i="3"/>
  <c r="N567" i="3" s="1"/>
  <c r="N566" i="3" s="1"/>
  <c r="N565" i="3" s="1"/>
  <c r="M568" i="3"/>
  <c r="M567" i="3" s="1"/>
  <c r="M566" i="3" s="1"/>
  <c r="M565" i="3" s="1"/>
  <c r="L568" i="3"/>
  <c r="L567" i="3" s="1"/>
  <c r="L566" i="3" s="1"/>
  <c r="L565" i="3" s="1"/>
  <c r="O308" i="5" l="1"/>
  <c r="J439" i="5" l="1"/>
  <c r="K439" i="5"/>
  <c r="L439" i="5"/>
  <c r="M439" i="5"/>
  <c r="N439" i="5"/>
  <c r="O439" i="5"/>
  <c r="P439" i="5"/>
  <c r="Q439" i="5"/>
  <c r="R439" i="5"/>
  <c r="K307" i="5" l="1"/>
  <c r="K306" i="5" s="1"/>
  <c r="L307" i="5"/>
  <c r="L306" i="5" s="1"/>
  <c r="M307" i="5"/>
  <c r="M306" i="5" s="1"/>
  <c r="N307" i="5"/>
  <c r="N306" i="5" s="1"/>
  <c r="O307" i="5"/>
  <c r="O306" i="5" s="1"/>
  <c r="P307" i="5"/>
  <c r="P306" i="5" s="1"/>
  <c r="Q307" i="5"/>
  <c r="Q306" i="5" s="1"/>
  <c r="R307" i="5"/>
  <c r="R306" i="5" s="1"/>
  <c r="J307" i="5"/>
  <c r="J306" i="5" s="1"/>
  <c r="M35" i="3"/>
  <c r="M34" i="3" s="1"/>
  <c r="M33" i="3" s="1"/>
  <c r="N35" i="3"/>
  <c r="N34" i="3" s="1"/>
  <c r="N33" i="3" s="1"/>
  <c r="L35" i="3"/>
  <c r="L34" i="3" s="1"/>
  <c r="L33" i="3" s="1"/>
  <c r="R48" i="5" l="1"/>
  <c r="Q48" i="5"/>
  <c r="P48" i="5"/>
  <c r="O48" i="5"/>
  <c r="R47" i="5"/>
  <c r="Q47" i="5"/>
  <c r="P47" i="5"/>
  <c r="O47" i="5"/>
  <c r="J48" i="5"/>
  <c r="J47" i="5" s="1"/>
  <c r="R65" i="5"/>
  <c r="Q65" i="5"/>
  <c r="P65" i="5"/>
  <c r="O65" i="5"/>
  <c r="R64" i="5"/>
  <c r="Q64" i="5"/>
  <c r="P64" i="5"/>
  <c r="O64" i="5"/>
  <c r="J65" i="5"/>
  <c r="J64" i="5" s="1"/>
  <c r="R36" i="5"/>
  <c r="Q36" i="5"/>
  <c r="P36" i="5"/>
  <c r="O36" i="5"/>
  <c r="R35" i="5"/>
  <c r="Q35" i="5"/>
  <c r="P35" i="5"/>
  <c r="O35" i="5"/>
  <c r="J36" i="5"/>
  <c r="J35" i="5" s="1"/>
  <c r="N269" i="3" l="1"/>
  <c r="N268" i="3" s="1"/>
  <c r="M269" i="3"/>
  <c r="M268" i="3" s="1"/>
  <c r="L269" i="3"/>
  <c r="L268" i="3" s="1"/>
  <c r="L267" i="3" s="1"/>
  <c r="L266" i="3" s="1"/>
  <c r="R365" i="5"/>
  <c r="R364" i="5" s="1"/>
  <c r="R363" i="5" s="1"/>
  <c r="O365" i="5"/>
  <c r="O364" i="5" s="1"/>
  <c r="O363" i="5" s="1"/>
  <c r="L365" i="5"/>
  <c r="L364" i="5" s="1"/>
  <c r="L363" i="5" s="1"/>
  <c r="K365" i="5"/>
  <c r="J365" i="5"/>
  <c r="J364" i="5" s="1"/>
  <c r="J363" i="5" s="1"/>
  <c r="K364" i="5"/>
  <c r="K363" i="5" s="1"/>
  <c r="N713" i="3"/>
  <c r="N712" i="3" s="1"/>
  <c r="N711" i="3" s="1"/>
  <c r="M713" i="3"/>
  <c r="M712" i="3" s="1"/>
  <c r="M711" i="3" s="1"/>
  <c r="L713" i="3"/>
  <c r="L712" i="3" s="1"/>
  <c r="L711" i="3" s="1"/>
  <c r="R519" i="5"/>
  <c r="R517" i="5"/>
  <c r="R516" i="5" s="1"/>
  <c r="O517" i="5"/>
  <c r="O519" i="5"/>
  <c r="O516" i="5"/>
  <c r="P516" i="5"/>
  <c r="Q516" i="5"/>
  <c r="J519" i="5"/>
  <c r="K517" i="5"/>
  <c r="J517" i="5"/>
  <c r="K516" i="5"/>
  <c r="J516" i="5"/>
  <c r="M267" i="3" l="1"/>
  <c r="M266" i="3" s="1"/>
  <c r="M265" i="3" s="1"/>
  <c r="N267" i="3"/>
  <c r="N266" i="3" s="1"/>
  <c r="N265" i="3" s="1"/>
  <c r="L265" i="3"/>
  <c r="K498" i="5" l="1"/>
  <c r="L498" i="5"/>
  <c r="M498" i="5"/>
  <c r="N498" i="5"/>
  <c r="O498" i="5"/>
  <c r="P498" i="5"/>
  <c r="Q498" i="5"/>
  <c r="R498" i="5"/>
  <c r="M236" i="3"/>
  <c r="N236" i="3"/>
  <c r="L236" i="3"/>
  <c r="N190" i="3"/>
  <c r="M190" i="3"/>
  <c r="L190" i="3"/>
  <c r="R311" i="5"/>
  <c r="Q311" i="5"/>
  <c r="P311" i="5"/>
  <c r="O311" i="5"/>
  <c r="R310" i="5"/>
  <c r="Q310" i="5"/>
  <c r="P310" i="5"/>
  <c r="O310" i="5"/>
  <c r="L312" i="5"/>
  <c r="L311" i="5" s="1"/>
  <c r="L310" i="5" s="1"/>
  <c r="K311" i="5"/>
  <c r="K310" i="5" s="1"/>
  <c r="J311" i="5"/>
  <c r="J310" i="5" s="1"/>
  <c r="R283" i="5"/>
  <c r="R282" i="5" s="1"/>
  <c r="O283" i="5"/>
  <c r="O282" i="5" s="1"/>
  <c r="L284" i="5"/>
  <c r="L283" i="5" s="1"/>
  <c r="L282" i="5" s="1"/>
  <c r="K283" i="5"/>
  <c r="J283" i="5"/>
  <c r="J282" i="5" s="1"/>
  <c r="K282" i="5"/>
  <c r="N112" i="3"/>
  <c r="M112" i="3"/>
  <c r="M111" i="3" s="1"/>
  <c r="N111" i="3"/>
  <c r="L112" i="3"/>
  <c r="L111" i="3" s="1"/>
  <c r="N118" i="3"/>
  <c r="N117" i="3" s="1"/>
  <c r="M118" i="3"/>
  <c r="M117" i="3" s="1"/>
  <c r="L118" i="3"/>
  <c r="L117" i="3" s="1"/>
  <c r="R72" i="5" l="1"/>
  <c r="Q72" i="5"/>
  <c r="Q71" i="5" s="1"/>
  <c r="Q70" i="5" s="1"/>
  <c r="P72" i="5"/>
  <c r="P71" i="5" s="1"/>
  <c r="P70" i="5" s="1"/>
  <c r="O72" i="5"/>
  <c r="O71" i="5" s="1"/>
  <c r="O70" i="5" s="1"/>
  <c r="R71" i="5"/>
  <c r="R70" i="5" s="1"/>
  <c r="R119" i="5"/>
  <c r="R118" i="5" s="1"/>
  <c r="Q119" i="5"/>
  <c r="Q118" i="5" s="1"/>
  <c r="P119" i="5"/>
  <c r="P118" i="5" s="1"/>
  <c r="O119" i="5"/>
  <c r="O118" i="5" s="1"/>
  <c r="J119" i="5"/>
  <c r="J118" i="5" s="1"/>
  <c r="N371" i="3"/>
  <c r="N370" i="3" s="1"/>
  <c r="N369" i="3" s="1"/>
  <c r="N368" i="3" s="1"/>
  <c r="M371" i="3"/>
  <c r="M370" i="3" s="1"/>
  <c r="M369" i="3" s="1"/>
  <c r="M368" i="3" s="1"/>
  <c r="M367" i="3" s="1"/>
  <c r="M364" i="3" s="1"/>
  <c r="M363" i="3" s="1"/>
  <c r="L371" i="3"/>
  <c r="L370" i="3" s="1"/>
  <c r="L369" i="3" s="1"/>
  <c r="L368" i="3" s="1"/>
  <c r="L367" i="3" s="1"/>
  <c r="L129" i="5" l="1"/>
  <c r="L128" i="5" s="1"/>
  <c r="P129" i="5"/>
  <c r="P128" i="5" s="1"/>
  <c r="O129" i="5"/>
  <c r="O128" i="5" s="1"/>
  <c r="N129" i="5"/>
  <c r="N128" i="5" s="1"/>
  <c r="M129" i="5"/>
  <c r="M128" i="5" s="1"/>
  <c r="K129" i="5"/>
  <c r="K128" i="5" s="1"/>
  <c r="J129" i="5"/>
  <c r="J128" i="5" s="1"/>
  <c r="N612" i="3"/>
  <c r="N611" i="3" s="1"/>
  <c r="M612" i="3"/>
  <c r="M611" i="3" s="1"/>
  <c r="L612" i="3"/>
  <c r="L611" i="3" s="1"/>
  <c r="R45" i="5" l="1"/>
  <c r="R44" i="5" s="1"/>
  <c r="P45" i="5"/>
  <c r="P44" i="5" s="1"/>
  <c r="L45" i="5"/>
  <c r="L44" i="5" s="1"/>
  <c r="O45" i="5"/>
  <c r="O44" i="5" s="1"/>
  <c r="N45" i="5"/>
  <c r="N44" i="5" s="1"/>
  <c r="M45" i="5"/>
  <c r="M44" i="5" s="1"/>
  <c r="K45" i="5"/>
  <c r="K44" i="5" s="1"/>
  <c r="J45" i="5"/>
  <c r="J44" i="5" s="1"/>
  <c r="R298" i="5" l="1"/>
  <c r="R297" i="5" s="1"/>
  <c r="Q298" i="5"/>
  <c r="Q297" i="5" s="1"/>
  <c r="P298" i="5"/>
  <c r="P297" i="5" s="1"/>
  <c r="O298" i="5"/>
  <c r="O297" i="5" s="1"/>
  <c r="N298" i="5"/>
  <c r="N297" i="5" s="1"/>
  <c r="M298" i="5"/>
  <c r="M297" i="5" s="1"/>
  <c r="L298" i="5"/>
  <c r="L297" i="5" s="1"/>
  <c r="K298" i="5"/>
  <c r="K297" i="5" s="1"/>
  <c r="J298" i="5"/>
  <c r="J297" i="5" s="1"/>
  <c r="M59" i="3"/>
  <c r="M58" i="3" s="1"/>
  <c r="M57" i="3" s="1"/>
  <c r="L59" i="3"/>
  <c r="L58" i="3" s="1"/>
  <c r="L57" i="3" s="1"/>
  <c r="P295" i="5"/>
  <c r="Q295" i="5" s="1"/>
  <c r="Q294" i="5" s="1"/>
  <c r="Q293" i="5" s="1"/>
  <c r="Q292" i="5" s="1"/>
  <c r="N295" i="5"/>
  <c r="N294" i="5" s="1"/>
  <c r="N293" i="5" s="1"/>
  <c r="N292" i="5" s="1"/>
  <c r="K295" i="5"/>
  <c r="L295" i="5" s="1"/>
  <c r="L294" i="5" s="1"/>
  <c r="L293" i="5" s="1"/>
  <c r="L292" i="5" s="1"/>
  <c r="R294" i="5"/>
  <c r="R293" i="5" s="1"/>
  <c r="R292" i="5" s="1"/>
  <c r="O294" i="5"/>
  <c r="O293" i="5" s="1"/>
  <c r="O292" i="5" s="1"/>
  <c r="M294" i="5"/>
  <c r="M293" i="5" s="1"/>
  <c r="M292" i="5" s="1"/>
  <c r="J294" i="5"/>
  <c r="J293" i="5" s="1"/>
  <c r="J292" i="5" s="1"/>
  <c r="P294" i="5" l="1"/>
  <c r="P293" i="5" s="1"/>
  <c r="P292" i="5" s="1"/>
  <c r="K294" i="5"/>
  <c r="K293" i="5" s="1"/>
  <c r="K292" i="5" s="1"/>
  <c r="N59" i="3"/>
  <c r="N58" i="3" s="1"/>
  <c r="N57" i="3" s="1"/>
  <c r="N66" i="3" l="1"/>
  <c r="N65" i="3" s="1"/>
  <c r="M66" i="3"/>
  <c r="M65" i="3" s="1"/>
  <c r="L66" i="3"/>
  <c r="L65" i="3" s="1"/>
  <c r="N63" i="3"/>
  <c r="N62" i="3" s="1"/>
  <c r="M63" i="3"/>
  <c r="M62" i="3" s="1"/>
  <c r="L63" i="3"/>
  <c r="L62" i="3" s="1"/>
  <c r="R304" i="5" l="1"/>
  <c r="R303" i="5" s="1"/>
  <c r="Q304" i="5"/>
  <c r="P304" i="5"/>
  <c r="P303" i="5" s="1"/>
  <c r="O304" i="5"/>
  <c r="O303" i="5" s="1"/>
  <c r="N304" i="5"/>
  <c r="N303" i="5" s="1"/>
  <c r="M304" i="5"/>
  <c r="M303" i="5" s="1"/>
  <c r="L304" i="5"/>
  <c r="L303" i="5" s="1"/>
  <c r="K304" i="5"/>
  <c r="K303" i="5" s="1"/>
  <c r="J304" i="5"/>
  <c r="J303" i="5" s="1"/>
  <c r="Q303" i="5"/>
  <c r="Q301" i="5"/>
  <c r="Q300" i="5" s="1"/>
  <c r="R301" i="5"/>
  <c r="R300" i="5" s="1"/>
  <c r="O301" i="5"/>
  <c r="O300" i="5" s="1"/>
  <c r="L301" i="5"/>
  <c r="L300" i="5" s="1"/>
  <c r="M301" i="5"/>
  <c r="M300" i="5" s="1"/>
  <c r="K301" i="5"/>
  <c r="K300" i="5" s="1"/>
  <c r="J301" i="5"/>
  <c r="J300" i="5" s="1"/>
  <c r="N69" i="3"/>
  <c r="N68" i="3" s="1"/>
  <c r="N61" i="3" s="1"/>
  <c r="M69" i="3"/>
  <c r="M68" i="3" s="1"/>
  <c r="M61" i="3" s="1"/>
  <c r="L69" i="3"/>
  <c r="L68" i="3" s="1"/>
  <c r="L61" i="3" s="1"/>
  <c r="P301" i="5" l="1"/>
  <c r="P300" i="5" s="1"/>
  <c r="P296" i="5" s="1"/>
  <c r="L296" i="5"/>
  <c r="J296" i="5"/>
  <c r="R296" i="5"/>
  <c r="Q296" i="5"/>
  <c r="M296" i="5"/>
  <c r="O296" i="5"/>
  <c r="K296" i="5"/>
  <c r="N301" i="5"/>
  <c r="N300" i="5" s="1"/>
  <c r="N296" i="5" s="1"/>
  <c r="R105" i="5" l="1"/>
  <c r="Q105" i="5"/>
  <c r="P105" i="5"/>
  <c r="O105" i="5"/>
  <c r="N105" i="5"/>
  <c r="M105" i="5"/>
  <c r="L105" i="5"/>
  <c r="K105" i="5"/>
  <c r="J105" i="5"/>
  <c r="R103" i="5"/>
  <c r="R102" i="5" s="1"/>
  <c r="R95" i="5" s="1"/>
  <c r="Q103" i="5"/>
  <c r="Q102" i="5" s="1"/>
  <c r="Q95" i="5" s="1"/>
  <c r="P103" i="5"/>
  <c r="P102" i="5" s="1"/>
  <c r="P95" i="5" s="1"/>
  <c r="O103" i="5"/>
  <c r="O102" i="5" s="1"/>
  <c r="O95" i="5" s="1"/>
  <c r="N103" i="5"/>
  <c r="N102" i="5" s="1"/>
  <c r="N95" i="5" s="1"/>
  <c r="M103" i="5"/>
  <c r="M102" i="5" s="1"/>
  <c r="M95" i="5" s="1"/>
  <c r="L103" i="5"/>
  <c r="L102" i="5" s="1"/>
  <c r="L95" i="5" s="1"/>
  <c r="K103" i="5"/>
  <c r="K102" i="5" s="1"/>
  <c r="K95" i="5" s="1"/>
  <c r="J103" i="5"/>
  <c r="J102" i="5" s="1"/>
  <c r="J95" i="5" s="1"/>
  <c r="Q348" i="5" l="1"/>
  <c r="Q347" i="5" s="1"/>
  <c r="Q346" i="5" s="1"/>
  <c r="L348" i="5"/>
  <c r="R347" i="5"/>
  <c r="R346" i="5" s="1"/>
  <c r="P347" i="5"/>
  <c r="P346" i="5" s="1"/>
  <c r="O347" i="5"/>
  <c r="O346" i="5" s="1"/>
  <c r="L347" i="5"/>
  <c r="L346" i="5" s="1"/>
  <c r="K347" i="5"/>
  <c r="K346" i="5" s="1"/>
  <c r="J347" i="5"/>
  <c r="J346" i="5" s="1"/>
  <c r="N134" i="3" l="1"/>
  <c r="N133" i="3" s="1"/>
  <c r="N132" i="3" s="1"/>
  <c r="M134" i="3"/>
  <c r="M133" i="3" s="1"/>
  <c r="M132" i="3" s="1"/>
  <c r="N854" i="3" l="1"/>
  <c r="N853" i="3" s="1"/>
  <c r="N852" i="3" s="1"/>
  <c r="N851" i="3" s="1"/>
  <c r="N850" i="3" s="1"/>
  <c r="N848" i="3"/>
  <c r="N847" i="3" s="1"/>
  <c r="N846" i="3" s="1"/>
  <c r="N845" i="3" s="1"/>
  <c r="N844" i="3" s="1"/>
  <c r="N842" i="3"/>
  <c r="N840" i="3"/>
  <c r="N834" i="3"/>
  <c r="N833" i="3" s="1"/>
  <c r="N832" i="3" s="1"/>
  <c r="N827" i="3" s="1"/>
  <c r="N825" i="3"/>
  <c r="N823" i="3"/>
  <c r="N805" i="3"/>
  <c r="N804" i="3" s="1"/>
  <c r="N803" i="3" s="1"/>
  <c r="N802" i="3" s="1"/>
  <c r="N801" i="3" s="1"/>
  <c r="N799" i="3"/>
  <c r="N798" i="3" s="1"/>
  <c r="N797" i="3" s="1"/>
  <c r="N796" i="3" s="1"/>
  <c r="N795" i="3" s="1"/>
  <c r="N793" i="3"/>
  <c r="N791" i="3"/>
  <c r="N777" i="3"/>
  <c r="N775" i="3"/>
  <c r="N757" i="3"/>
  <c r="N756" i="3" s="1"/>
  <c r="N755" i="3" s="1"/>
  <c r="N754" i="3" s="1"/>
  <c r="N753" i="3" s="1"/>
  <c r="N751" i="3"/>
  <c r="N750" i="3" s="1"/>
  <c r="N749" i="3" s="1"/>
  <c r="N748" i="3" s="1"/>
  <c r="N747" i="3" s="1"/>
  <c r="N745" i="3"/>
  <c r="N743" i="3"/>
  <c r="N737" i="3"/>
  <c r="N735" i="3"/>
  <c r="N728" i="3"/>
  <c r="N727" i="3" s="1"/>
  <c r="N726" i="3" s="1"/>
  <c r="N725" i="3" s="1"/>
  <c r="N723" i="3"/>
  <c r="N722" i="3" s="1"/>
  <c r="N721" i="3" s="1"/>
  <c r="N720" i="3" s="1"/>
  <c r="N717" i="3"/>
  <c r="N716" i="3" s="1"/>
  <c r="N715" i="3" s="1"/>
  <c r="N709" i="3"/>
  <c r="N708" i="3" s="1"/>
  <c r="N707" i="3" s="1"/>
  <c r="N705" i="3"/>
  <c r="N704" i="3" s="1"/>
  <c r="N703" i="3" s="1"/>
  <c r="N699" i="3"/>
  <c r="N697" i="3"/>
  <c r="N696" i="3" s="1"/>
  <c r="N695" i="3" s="1"/>
  <c r="N694" i="3" s="1"/>
  <c r="N693" i="3" s="1"/>
  <c r="N691" i="3"/>
  <c r="N690" i="3" s="1"/>
  <c r="N689" i="3" s="1"/>
  <c r="N688" i="3" s="1"/>
  <c r="N687" i="3" s="1"/>
  <c r="N685" i="3"/>
  <c r="N683" i="3"/>
  <c r="N675" i="3"/>
  <c r="N673" i="3"/>
  <c r="N666" i="3"/>
  <c r="N664" i="3"/>
  <c r="N661" i="3"/>
  <c r="N659" i="3"/>
  <c r="N655" i="3"/>
  <c r="N654" i="3" s="1"/>
  <c r="N635" i="3"/>
  <c r="N634" i="3" s="1"/>
  <c r="N633" i="3" s="1"/>
  <c r="N632" i="3" s="1"/>
  <c r="N620" i="3"/>
  <c r="N619" i="3" s="1"/>
  <c r="N618" i="3" s="1"/>
  <c r="N617" i="3" s="1"/>
  <c r="N615" i="3"/>
  <c r="N614" i="3" s="1"/>
  <c r="N609" i="3"/>
  <c r="N608" i="3" s="1"/>
  <c r="N604" i="3"/>
  <c r="N603" i="3" s="1"/>
  <c r="N602" i="3" s="1"/>
  <c r="N601" i="3" s="1"/>
  <c r="N599" i="3"/>
  <c r="N597" i="3"/>
  <c r="N594" i="3"/>
  <c r="N593" i="3" s="1"/>
  <c r="N589" i="3"/>
  <c r="N588" i="3" s="1"/>
  <c r="N587" i="3" s="1"/>
  <c r="N585" i="3"/>
  <c r="N584" i="3" s="1"/>
  <c r="N582" i="3"/>
  <c r="N581" i="3" s="1"/>
  <c r="N576" i="3"/>
  <c r="N575" i="3" s="1"/>
  <c r="N573" i="3"/>
  <c r="N572" i="3" s="1"/>
  <c r="N559" i="3"/>
  <c r="N557" i="3"/>
  <c r="N555" i="3"/>
  <c r="N551" i="3"/>
  <c r="N549" i="3"/>
  <c r="N545" i="3"/>
  <c r="N544" i="3" s="1"/>
  <c r="N543" i="3" s="1"/>
  <c r="N538" i="3"/>
  <c r="N537" i="3" s="1"/>
  <c r="N536" i="3" s="1"/>
  <c r="N535" i="3" s="1"/>
  <c r="N533" i="3"/>
  <c r="N531" i="3"/>
  <c r="N527" i="3"/>
  <c r="N526" i="3" s="1"/>
  <c r="N525" i="3" s="1"/>
  <c r="N518" i="3"/>
  <c r="N517" i="3" s="1"/>
  <c r="N516" i="3" s="1"/>
  <c r="N515" i="3" s="1"/>
  <c r="N512" i="3"/>
  <c r="N511" i="3" s="1"/>
  <c r="N510" i="3" s="1"/>
  <c r="N509" i="3" s="1"/>
  <c r="R61" i="4" s="1"/>
  <c r="N507" i="3"/>
  <c r="N506" i="3" s="1"/>
  <c r="N504" i="3"/>
  <c r="N503" i="3" s="1"/>
  <c r="N499" i="3"/>
  <c r="N498" i="3" s="1"/>
  <c r="N496" i="3"/>
  <c r="N495" i="3" s="1"/>
  <c r="N490" i="3"/>
  <c r="N489" i="3" s="1"/>
  <c r="N487" i="3"/>
  <c r="N485" i="3"/>
  <c r="N476" i="3"/>
  <c r="N475" i="3" s="1"/>
  <c r="N474" i="3" s="1"/>
  <c r="N473" i="3" s="1"/>
  <c r="N471" i="3"/>
  <c r="N470" i="3" s="1"/>
  <c r="N469" i="3" s="1"/>
  <c r="N466" i="3"/>
  <c r="N419" i="3"/>
  <c r="N418" i="3" s="1"/>
  <c r="N417" i="3" s="1"/>
  <c r="N416" i="3" s="1"/>
  <c r="N409" i="3"/>
  <c r="N408" i="3" s="1"/>
  <c r="N404" i="3"/>
  <c r="N403" i="3" s="1"/>
  <c r="N402" i="3" s="1"/>
  <c r="N401" i="3" s="1"/>
  <c r="N361" i="3"/>
  <c r="N360" i="3" s="1"/>
  <c r="N359" i="3" s="1"/>
  <c r="N358" i="3" s="1"/>
  <c r="N356" i="3"/>
  <c r="N355" i="3" s="1"/>
  <c r="N354" i="3" s="1"/>
  <c r="N353" i="3" s="1"/>
  <c r="N351" i="3"/>
  <c r="N350" i="3" s="1"/>
  <c r="N349" i="3" s="1"/>
  <c r="N348" i="3" s="1"/>
  <c r="N345" i="3"/>
  <c r="N343" i="3"/>
  <c r="N342" i="3"/>
  <c r="N340" i="3"/>
  <c r="N338" i="3"/>
  <c r="N335" i="3"/>
  <c r="N333" i="3"/>
  <c r="N329" i="3"/>
  <c r="N328" i="3" s="1"/>
  <c r="N327" i="3" s="1"/>
  <c r="N324" i="3"/>
  <c r="N323" i="3" s="1"/>
  <c r="N321" i="3"/>
  <c r="N318" i="3" s="1"/>
  <c r="N316" i="3"/>
  <c r="N315" i="3" s="1"/>
  <c r="N305" i="3"/>
  <c r="N304" i="3" s="1"/>
  <c r="N303" i="3" s="1"/>
  <c r="N300" i="3"/>
  <c r="N299" i="3" s="1"/>
  <c r="N297" i="3"/>
  <c r="N296" i="3" s="1"/>
  <c r="N294" i="3"/>
  <c r="N293" i="3" s="1"/>
  <c r="N291" i="3"/>
  <c r="N290" i="3" s="1"/>
  <c r="N288" i="3"/>
  <c r="N287" i="3" s="1"/>
  <c r="N283" i="3"/>
  <c r="N281" i="3"/>
  <c r="N275" i="3"/>
  <c r="N274" i="3" s="1"/>
  <c r="N273" i="3" s="1"/>
  <c r="N272" i="3" s="1"/>
  <c r="N271" i="3" s="1"/>
  <c r="N255" i="3"/>
  <c r="N254" i="3" s="1"/>
  <c r="N252" i="3"/>
  <c r="N251" i="3" s="1"/>
  <c r="N249" i="3"/>
  <c r="N247" i="3"/>
  <c r="N245" i="3"/>
  <c r="N243" i="3"/>
  <c r="N240" i="3"/>
  <c r="N239" i="3" s="1"/>
  <c r="N234" i="3"/>
  <c r="N232" i="3"/>
  <c r="N228" i="3"/>
  <c r="N226" i="3"/>
  <c r="N215" i="3"/>
  <c r="N214" i="3" s="1"/>
  <c r="N213" i="3" s="1"/>
  <c r="N212" i="3" s="1"/>
  <c r="R17" i="4" s="1"/>
  <c r="N210" i="3"/>
  <c r="N208" i="3"/>
  <c r="N205" i="3"/>
  <c r="N203" i="3"/>
  <c r="N200" i="3"/>
  <c r="N198" i="3"/>
  <c r="N186" i="3"/>
  <c r="N184" i="3"/>
  <c r="N182" i="3"/>
  <c r="N178" i="3"/>
  <c r="N177" i="3" s="1"/>
  <c r="N176" i="3" s="1"/>
  <c r="N173" i="3"/>
  <c r="N172" i="3" s="1"/>
  <c r="N171" i="3" s="1"/>
  <c r="N170" i="3" s="1"/>
  <c r="R14" i="4" s="1"/>
  <c r="N164" i="3"/>
  <c r="N163" i="3" s="1"/>
  <c r="N162" i="3"/>
  <c r="N161" i="3" s="1"/>
  <c r="N160" i="3" s="1"/>
  <c r="N158" i="3"/>
  <c r="N157" i="3" s="1"/>
  <c r="N156" i="3" s="1"/>
  <c r="N155" i="3" s="1"/>
  <c r="N152" i="3"/>
  <c r="N151" i="3" s="1"/>
  <c r="N150" i="3" s="1"/>
  <c r="N149" i="3" s="1"/>
  <c r="R20" i="4" s="1"/>
  <c r="N145" i="3"/>
  <c r="N143" i="3"/>
  <c r="N130" i="3"/>
  <c r="N129" i="3" s="1"/>
  <c r="N128" i="3" s="1"/>
  <c r="N121" i="3"/>
  <c r="N120" i="3" s="1"/>
  <c r="N116" i="3" s="1"/>
  <c r="N109" i="3"/>
  <c r="N108" i="3" s="1"/>
  <c r="N106" i="3"/>
  <c r="N105" i="3" s="1"/>
  <c r="N103" i="3"/>
  <c r="N101" i="3"/>
  <c r="N96" i="3"/>
  <c r="N95" i="3" s="1"/>
  <c r="N94" i="3" s="1"/>
  <c r="N93" i="3" s="1"/>
  <c r="N92" i="3" s="1"/>
  <c r="N90" i="3"/>
  <c r="N89" i="3" s="1"/>
  <c r="N80" i="3"/>
  <c r="N79" i="3" s="1"/>
  <c r="N74" i="3"/>
  <c r="N73" i="3" s="1"/>
  <c r="N55" i="3"/>
  <c r="N54" i="3" s="1"/>
  <c r="N52" i="3"/>
  <c r="N51" i="3" s="1"/>
  <c r="N49" i="3"/>
  <c r="N48" i="3" s="1"/>
  <c r="N46" i="3"/>
  <c r="N45" i="3" s="1"/>
  <c r="N43" i="3"/>
  <c r="N31" i="3"/>
  <c r="N30" i="3" s="1"/>
  <c r="N28" i="3"/>
  <c r="N27" i="3" s="1"/>
  <c r="N25" i="3"/>
  <c r="N24" i="3" s="1"/>
  <c r="N22" i="3"/>
  <c r="N19" i="3"/>
  <c r="N18" i="3" s="1"/>
  <c r="M854" i="3"/>
  <c r="M853" i="3" s="1"/>
  <c r="M852" i="3" s="1"/>
  <c r="M851" i="3" s="1"/>
  <c r="M850" i="3" s="1"/>
  <c r="M848" i="3"/>
  <c r="M847" i="3" s="1"/>
  <c r="M846" i="3" s="1"/>
  <c r="M845" i="3" s="1"/>
  <c r="M844" i="3" s="1"/>
  <c r="M842" i="3"/>
  <c r="M840" i="3"/>
  <c r="M834" i="3"/>
  <c r="M833" i="3" s="1"/>
  <c r="M832" i="3" s="1"/>
  <c r="M827" i="3" s="1"/>
  <c r="M825" i="3"/>
  <c r="M823" i="3"/>
  <c r="M805" i="3"/>
  <c r="M804" i="3" s="1"/>
  <c r="M803" i="3" s="1"/>
  <c r="M802" i="3" s="1"/>
  <c r="M801" i="3" s="1"/>
  <c r="M799" i="3"/>
  <c r="M798" i="3" s="1"/>
  <c r="M797" i="3" s="1"/>
  <c r="M796" i="3" s="1"/>
  <c r="M795" i="3" s="1"/>
  <c r="M793" i="3"/>
  <c r="M791" i="3"/>
  <c r="M777" i="3"/>
  <c r="M775" i="3"/>
  <c r="M757" i="3"/>
  <c r="M756" i="3" s="1"/>
  <c r="M755" i="3" s="1"/>
  <c r="M754" i="3" s="1"/>
  <c r="M753" i="3" s="1"/>
  <c r="M751" i="3"/>
  <c r="M750" i="3" s="1"/>
  <c r="M749" i="3" s="1"/>
  <c r="M748" i="3" s="1"/>
  <c r="M747" i="3" s="1"/>
  <c r="M745" i="3"/>
  <c r="M743" i="3"/>
  <c r="M737" i="3"/>
  <c r="M735" i="3"/>
  <c r="M728" i="3"/>
  <c r="M727" i="3" s="1"/>
  <c r="M726" i="3" s="1"/>
  <c r="M725" i="3" s="1"/>
  <c r="M723" i="3"/>
  <c r="M722" i="3" s="1"/>
  <c r="M721" i="3" s="1"/>
  <c r="M720" i="3" s="1"/>
  <c r="M717" i="3"/>
  <c r="M716" i="3" s="1"/>
  <c r="M715" i="3" s="1"/>
  <c r="M709" i="3"/>
  <c r="M708" i="3" s="1"/>
  <c r="M707" i="3" s="1"/>
  <c r="M705" i="3"/>
  <c r="M704" i="3" s="1"/>
  <c r="M703" i="3" s="1"/>
  <c r="M699" i="3"/>
  <c r="M697" i="3"/>
  <c r="M696" i="3" s="1"/>
  <c r="M695" i="3" s="1"/>
  <c r="M694" i="3" s="1"/>
  <c r="M693" i="3" s="1"/>
  <c r="M691" i="3"/>
  <c r="M690" i="3" s="1"/>
  <c r="M689" i="3" s="1"/>
  <c r="M688" i="3" s="1"/>
  <c r="M687" i="3" s="1"/>
  <c r="M685" i="3"/>
  <c r="M683" i="3"/>
  <c r="M675" i="3"/>
  <c r="M673" i="3"/>
  <c r="M666" i="3"/>
  <c r="M664" i="3"/>
  <c r="M661" i="3"/>
  <c r="M659" i="3"/>
  <c r="M655" i="3"/>
  <c r="M654" i="3" s="1"/>
  <c r="M635" i="3"/>
  <c r="M634" i="3" s="1"/>
  <c r="M633" i="3" s="1"/>
  <c r="M632" i="3" s="1"/>
  <c r="Q41" i="4" s="1"/>
  <c r="M620" i="3"/>
  <c r="M619" i="3" s="1"/>
  <c r="M618" i="3" s="1"/>
  <c r="M617" i="3" s="1"/>
  <c r="M609" i="3"/>
  <c r="M608" i="3" s="1"/>
  <c r="M604" i="3"/>
  <c r="M603" i="3" s="1"/>
  <c r="M602" i="3" s="1"/>
  <c r="M601" i="3" s="1"/>
  <c r="M599" i="3"/>
  <c r="M597" i="3"/>
  <c r="M594" i="3"/>
  <c r="M593" i="3" s="1"/>
  <c r="M589" i="3"/>
  <c r="M588" i="3" s="1"/>
  <c r="M587" i="3" s="1"/>
  <c r="M585" i="3"/>
  <c r="M584" i="3" s="1"/>
  <c r="M582" i="3"/>
  <c r="M581" i="3" s="1"/>
  <c r="M576" i="3"/>
  <c r="M575" i="3" s="1"/>
  <c r="M573" i="3"/>
  <c r="M572" i="3" s="1"/>
  <c r="M559" i="3"/>
  <c r="M557" i="3"/>
  <c r="M555" i="3"/>
  <c r="M551" i="3"/>
  <c r="M549" i="3"/>
  <c r="M545" i="3"/>
  <c r="M544" i="3" s="1"/>
  <c r="M543" i="3" s="1"/>
  <c r="M538" i="3"/>
  <c r="M537" i="3" s="1"/>
  <c r="M536" i="3" s="1"/>
  <c r="M535" i="3" s="1"/>
  <c r="M533" i="3"/>
  <c r="M531" i="3"/>
  <c r="M527" i="3"/>
  <c r="M526" i="3" s="1"/>
  <c r="M525" i="3" s="1"/>
  <c r="M518" i="3"/>
  <c r="M517" i="3" s="1"/>
  <c r="M516" i="3" s="1"/>
  <c r="M515" i="3" s="1"/>
  <c r="M512" i="3"/>
  <c r="M511" i="3" s="1"/>
  <c r="M510" i="3" s="1"/>
  <c r="M509" i="3" s="1"/>
  <c r="Q61" i="4" s="1"/>
  <c r="M507" i="3"/>
  <c r="M506" i="3" s="1"/>
  <c r="M504" i="3"/>
  <c r="M503" i="3" s="1"/>
  <c r="M499" i="3"/>
  <c r="M498" i="3" s="1"/>
  <c r="M496" i="3"/>
  <c r="M495" i="3" s="1"/>
  <c r="M490" i="3"/>
  <c r="M489" i="3" s="1"/>
  <c r="M487" i="3"/>
  <c r="M485" i="3"/>
  <c r="M476" i="3"/>
  <c r="M475" i="3" s="1"/>
  <c r="M474" i="3" s="1"/>
  <c r="M473" i="3" s="1"/>
  <c r="M471" i="3"/>
  <c r="M470" i="3" s="1"/>
  <c r="M469" i="3" s="1"/>
  <c r="M466" i="3"/>
  <c r="M419" i="3"/>
  <c r="M418" i="3" s="1"/>
  <c r="M417" i="3" s="1"/>
  <c r="M416" i="3" s="1"/>
  <c r="M409" i="3"/>
  <c r="M408" i="3" s="1"/>
  <c r="M404" i="3"/>
  <c r="M403" i="3" s="1"/>
  <c r="M402" i="3" s="1"/>
  <c r="M401" i="3" s="1"/>
  <c r="M361" i="3"/>
  <c r="M360" i="3" s="1"/>
  <c r="M359" i="3" s="1"/>
  <c r="M358" i="3" s="1"/>
  <c r="M356" i="3"/>
  <c r="M355" i="3" s="1"/>
  <c r="M354" i="3" s="1"/>
  <c r="M353" i="3" s="1"/>
  <c r="M351" i="3"/>
  <c r="M350" i="3" s="1"/>
  <c r="M349" i="3" s="1"/>
  <c r="M348" i="3" s="1"/>
  <c r="M345" i="3"/>
  <c r="M343" i="3"/>
  <c r="M342" i="3"/>
  <c r="M340" i="3"/>
  <c r="M338" i="3"/>
  <c r="M335" i="3"/>
  <c r="M333" i="3"/>
  <c r="M329" i="3"/>
  <c r="M328" i="3" s="1"/>
  <c r="M327" i="3" s="1"/>
  <c r="M324" i="3"/>
  <c r="M323" i="3" s="1"/>
  <c r="M321" i="3"/>
  <c r="M318" i="3" s="1"/>
  <c r="M316" i="3"/>
  <c r="M315" i="3" s="1"/>
  <c r="M305" i="3"/>
  <c r="M304" i="3" s="1"/>
  <c r="M303" i="3" s="1"/>
  <c r="M300" i="3"/>
  <c r="M299" i="3" s="1"/>
  <c r="M297" i="3"/>
  <c r="M296" i="3" s="1"/>
  <c r="M294" i="3"/>
  <c r="M293" i="3" s="1"/>
  <c r="M291" i="3"/>
  <c r="M290" i="3" s="1"/>
  <c r="M288" i="3"/>
  <c r="M287" i="3" s="1"/>
  <c r="M283" i="3"/>
  <c r="M281" i="3"/>
  <c r="M275" i="3"/>
  <c r="M274" i="3" s="1"/>
  <c r="M273" i="3" s="1"/>
  <c r="M272" i="3" s="1"/>
  <c r="M271" i="3" s="1"/>
  <c r="M255" i="3"/>
  <c r="M254" i="3" s="1"/>
  <c r="M252" i="3"/>
  <c r="M251" i="3" s="1"/>
  <c r="M249" i="3"/>
  <c r="M247" i="3"/>
  <c r="M245" i="3"/>
  <c r="M243" i="3"/>
  <c r="M240" i="3"/>
  <c r="M239" i="3" s="1"/>
  <c r="M234" i="3"/>
  <c r="M232" i="3"/>
  <c r="M228" i="3"/>
  <c r="M226" i="3"/>
  <c r="M215" i="3"/>
  <c r="M214" i="3" s="1"/>
  <c r="M213" i="3" s="1"/>
  <c r="M212" i="3" s="1"/>
  <c r="Q17" i="4" s="1"/>
  <c r="M210" i="3"/>
  <c r="M208" i="3"/>
  <c r="M205" i="3"/>
  <c r="M203" i="3"/>
  <c r="M200" i="3"/>
  <c r="M198" i="3"/>
  <c r="M186" i="3"/>
  <c r="M184" i="3"/>
  <c r="M182" i="3"/>
  <c r="M178" i="3"/>
  <c r="M177" i="3" s="1"/>
  <c r="M176" i="3" s="1"/>
  <c r="M173" i="3"/>
  <c r="M172" i="3" s="1"/>
  <c r="M171" i="3" s="1"/>
  <c r="M170" i="3" s="1"/>
  <c r="Q14" i="4" s="1"/>
  <c r="M164" i="3"/>
  <c r="M163" i="3" s="1"/>
  <c r="M162" i="3"/>
  <c r="M161" i="3" s="1"/>
  <c r="M160" i="3" s="1"/>
  <c r="M158" i="3"/>
  <c r="M157" i="3" s="1"/>
  <c r="M156" i="3" s="1"/>
  <c r="M155" i="3" s="1"/>
  <c r="M152" i="3"/>
  <c r="M151" i="3" s="1"/>
  <c r="M150" i="3" s="1"/>
  <c r="M149" i="3" s="1"/>
  <c r="Q20" i="4" s="1"/>
  <c r="M145" i="3"/>
  <c r="M143" i="3"/>
  <c r="M130" i="3"/>
  <c r="M129" i="3" s="1"/>
  <c r="M128" i="3" s="1"/>
  <c r="M121" i="3"/>
  <c r="M120" i="3" s="1"/>
  <c r="M116" i="3" s="1"/>
  <c r="M109" i="3"/>
  <c r="M108" i="3" s="1"/>
  <c r="M106" i="3"/>
  <c r="M105" i="3" s="1"/>
  <c r="M103" i="3"/>
  <c r="M101" i="3"/>
  <c r="M96" i="3"/>
  <c r="M95" i="3" s="1"/>
  <c r="M94" i="3" s="1"/>
  <c r="M93" i="3" s="1"/>
  <c r="M92" i="3" s="1"/>
  <c r="M90" i="3"/>
  <c r="M89" i="3" s="1"/>
  <c r="M80" i="3"/>
  <c r="M79" i="3" s="1"/>
  <c r="M74" i="3"/>
  <c r="M73" i="3" s="1"/>
  <c r="M55" i="3"/>
  <c r="M54" i="3" s="1"/>
  <c r="M52" i="3"/>
  <c r="M51" i="3" s="1"/>
  <c r="M49" i="3"/>
  <c r="M48" i="3" s="1"/>
  <c r="M46" i="3"/>
  <c r="M45" i="3" s="1"/>
  <c r="M43" i="3"/>
  <c r="M40" i="3"/>
  <c r="M39" i="3" s="1"/>
  <c r="M31" i="3"/>
  <c r="M30" i="3" s="1"/>
  <c r="M28" i="3"/>
  <c r="M27" i="3" s="1"/>
  <c r="M25" i="3"/>
  <c r="M24" i="3" s="1"/>
  <c r="M22" i="3"/>
  <c r="M19" i="3"/>
  <c r="M18" i="3" s="1"/>
  <c r="M21" i="3" l="1"/>
  <c r="N21" i="3"/>
  <c r="N42" i="3"/>
  <c r="M42" i="3"/>
  <c r="M38" i="3" s="1"/>
  <c r="M37" i="3" s="1"/>
  <c r="Q44" i="4" s="1"/>
  <c r="M468" i="3"/>
  <c r="N468" i="3"/>
  <c r="R54" i="4" s="1"/>
  <c r="M407" i="3"/>
  <c r="N407" i="3"/>
  <c r="N406" i="3" s="1"/>
  <c r="N47" i="4" s="1"/>
  <c r="R46" i="4"/>
  <c r="N631" i="3"/>
  <c r="R41" i="4"/>
  <c r="R40" i="4" s="1"/>
  <c r="N514" i="3"/>
  <c r="R62" i="4" s="1"/>
  <c r="R63" i="4"/>
  <c r="N154" i="3"/>
  <c r="R26" i="4"/>
  <c r="R24" i="4" s="1"/>
  <c r="M672" i="3"/>
  <c r="M671" i="3" s="1"/>
  <c r="M670" i="3" s="1"/>
  <c r="M669" i="3" s="1"/>
  <c r="N672" i="3"/>
  <c r="M142" i="3"/>
  <c r="M141" i="3" s="1"/>
  <c r="M140" i="3" s="1"/>
  <c r="M139" i="3" s="1"/>
  <c r="N554" i="3"/>
  <c r="N553" i="3" s="1"/>
  <c r="N607" i="3"/>
  <c r="N606" i="3" s="1"/>
  <c r="Q54" i="4"/>
  <c r="M463" i="3"/>
  <c r="M462" i="3" s="1"/>
  <c r="M461" i="3" s="1"/>
  <c r="M423" i="3" s="1"/>
  <c r="N463" i="3"/>
  <c r="N462" i="3" s="1"/>
  <c r="N461" i="3" s="1"/>
  <c r="N423" i="3" s="1"/>
  <c r="N142" i="3"/>
  <c r="N141" i="3" s="1"/>
  <c r="N140" i="3" s="1"/>
  <c r="M554" i="3"/>
  <c r="M553" i="3" s="1"/>
  <c r="N17" i="3"/>
  <c r="N16" i="3" s="1"/>
  <c r="R43" i="4" s="1"/>
  <c r="M17" i="3"/>
  <c r="M16" i="3" s="1"/>
  <c r="Q43" i="4" s="1"/>
  <c r="M181" i="3"/>
  <c r="N181" i="3"/>
  <c r="M734" i="3"/>
  <c r="M733" i="3" s="1"/>
  <c r="M732" i="3" s="1"/>
  <c r="M731" i="3" s="1"/>
  <c r="M742" i="3"/>
  <c r="M741" i="3" s="1"/>
  <c r="M740" i="3" s="1"/>
  <c r="M739" i="3" s="1"/>
  <c r="N484" i="3"/>
  <c r="N483" i="3" s="1"/>
  <c r="N482" i="3" s="1"/>
  <c r="R57" i="4" s="1"/>
  <c r="N580" i="3"/>
  <c r="N579" i="3" s="1"/>
  <c r="R37" i="4" s="1"/>
  <c r="N596" i="3"/>
  <c r="N592" i="3" s="1"/>
  <c r="N591" i="3" s="1"/>
  <c r="M202" i="3"/>
  <c r="M242" i="3"/>
  <c r="M337" i="3"/>
  <c r="M484" i="3"/>
  <c r="M483" i="3" s="1"/>
  <c r="M482" i="3" s="1"/>
  <c r="Q57" i="4" s="1"/>
  <c r="M548" i="3"/>
  <c r="M547" i="3" s="1"/>
  <c r="M774" i="3"/>
  <c r="M773" i="3" s="1"/>
  <c r="M772" i="3" s="1"/>
  <c r="M771" i="3" s="1"/>
  <c r="N839" i="3"/>
  <c r="N838" i="3" s="1"/>
  <c r="N837" i="3" s="1"/>
  <c r="N548" i="3"/>
  <c r="N547" i="3" s="1"/>
  <c r="M719" i="3"/>
  <c r="N702" i="3"/>
  <c r="R39" i="4" s="1"/>
  <c r="N653" i="3"/>
  <c r="M790" i="3"/>
  <c r="M789" i="3" s="1"/>
  <c r="M788" i="3" s="1"/>
  <c r="M787" i="3" s="1"/>
  <c r="M127" i="3"/>
  <c r="M231" i="3"/>
  <c r="N127" i="3"/>
  <c r="N663" i="3"/>
  <c r="M192" i="3"/>
  <c r="M197" i="3"/>
  <c r="M225" i="3"/>
  <c r="M224" i="3" s="1"/>
  <c r="M223" i="3" s="1"/>
  <c r="M702" i="3"/>
  <c r="Q39" i="4" s="1"/>
  <c r="N682" i="3"/>
  <c r="N681" i="3" s="1"/>
  <c r="N680" i="3" s="1"/>
  <c r="N790" i="3"/>
  <c r="N789" i="3" s="1"/>
  <c r="N788" i="3" s="1"/>
  <c r="N787" i="3" s="1"/>
  <c r="N207" i="3"/>
  <c r="N332" i="3"/>
  <c r="N337" i="3"/>
  <c r="M100" i="3"/>
  <c r="M99" i="3" s="1"/>
  <c r="M207" i="3"/>
  <c r="M280" i="3"/>
  <c r="M279" i="3" s="1"/>
  <c r="M278" i="3" s="1"/>
  <c r="Q28" i="4" s="1"/>
  <c r="M332" i="3"/>
  <c r="M580" i="3"/>
  <c r="M579" i="3" s="1"/>
  <c r="M663" i="3"/>
  <c r="M682" i="3"/>
  <c r="M681" i="3" s="1"/>
  <c r="M680" i="3" s="1"/>
  <c r="M679" i="3" s="1"/>
  <c r="M822" i="3"/>
  <c r="M821" i="3" s="1"/>
  <c r="M820" i="3" s="1"/>
  <c r="N100" i="3"/>
  <c r="N99" i="3" s="1"/>
  <c r="N197" i="3"/>
  <c r="N202" i="3"/>
  <c r="N231" i="3"/>
  <c r="N280" i="3"/>
  <c r="N279" i="3" s="1"/>
  <c r="N278" i="3" s="1"/>
  <c r="R28" i="4" s="1"/>
  <c r="N286" i="3"/>
  <c r="N285" i="3" s="1"/>
  <c r="R31" i="4" s="1"/>
  <c r="N719" i="3"/>
  <c r="N742" i="3"/>
  <c r="N741" i="3" s="1"/>
  <c r="N740" i="3" s="1"/>
  <c r="N739" i="3" s="1"/>
  <c r="N774" i="3"/>
  <c r="N773" i="3" s="1"/>
  <c r="N772" i="3" s="1"/>
  <c r="N771" i="3" s="1"/>
  <c r="N770" i="3" s="1"/>
  <c r="M154" i="3"/>
  <c r="Q26" i="4"/>
  <c r="Q24" i="4" s="1"/>
  <c r="M314" i="3"/>
  <c r="M302" i="3" s="1"/>
  <c r="N347" i="3"/>
  <c r="M286" i="3"/>
  <c r="M285" i="3" s="1"/>
  <c r="M347" i="3"/>
  <c r="Q46" i="4"/>
  <c r="M514" i="3"/>
  <c r="Q62" i="4" s="1"/>
  <c r="Q63" i="4"/>
  <c r="M571" i="3"/>
  <c r="M570" i="3" s="1"/>
  <c r="M564" i="3" s="1"/>
  <c r="M653" i="3"/>
  <c r="N314" i="3"/>
  <c r="N302" i="3" s="1"/>
  <c r="R32" i="4" s="1"/>
  <c r="N494" i="3"/>
  <c r="N493" i="3" s="1"/>
  <c r="N502" i="3"/>
  <c r="N501" i="3" s="1"/>
  <c r="M494" i="3"/>
  <c r="M493" i="3" s="1"/>
  <c r="M530" i="3"/>
  <c r="M596" i="3"/>
  <c r="M592" i="3" s="1"/>
  <c r="M591" i="3" s="1"/>
  <c r="M631" i="3"/>
  <c r="Q40" i="4"/>
  <c r="M658" i="3"/>
  <c r="M657" i="3" s="1"/>
  <c r="M839" i="3"/>
  <c r="M838" i="3" s="1"/>
  <c r="M837" i="3" s="1"/>
  <c r="N192" i="3"/>
  <c r="N225" i="3"/>
  <c r="N224" i="3" s="1"/>
  <c r="N223" i="3" s="1"/>
  <c r="N242" i="3"/>
  <c r="N530" i="3"/>
  <c r="N658" i="3"/>
  <c r="N657" i="3" s="1"/>
  <c r="N734" i="3"/>
  <c r="N733" i="3" s="1"/>
  <c r="N732" i="3" s="1"/>
  <c r="N731" i="3" s="1"/>
  <c r="N730" i="3" s="1"/>
  <c r="N822" i="3"/>
  <c r="N821" i="3" s="1"/>
  <c r="N820" i="3" s="1"/>
  <c r="N571" i="3"/>
  <c r="N570" i="3" s="1"/>
  <c r="R33" i="4" s="1"/>
  <c r="M502" i="3"/>
  <c r="M501" i="3" s="1"/>
  <c r="Q23" i="4" l="1"/>
  <c r="N230" i="3"/>
  <c r="N222" i="3" s="1"/>
  <c r="N542" i="3"/>
  <c r="N541" i="3" s="1"/>
  <c r="N671" i="3"/>
  <c r="N670" i="3" s="1"/>
  <c r="N669" i="3" s="1"/>
  <c r="N578" i="3"/>
  <c r="N378" i="3"/>
  <c r="M730" i="3"/>
  <c r="M770" i="3"/>
  <c r="M701" i="3"/>
  <c r="M668" i="3" s="1"/>
  <c r="M422" i="3"/>
  <c r="N422" i="3"/>
  <c r="Q53" i="4"/>
  <c r="R53" i="4"/>
  <c r="M406" i="3"/>
  <c r="M378" i="3" s="1"/>
  <c r="N139" i="3"/>
  <c r="N138" i="3" s="1"/>
  <c r="N701" i="3"/>
  <c r="N836" i="3"/>
  <c r="N564" i="3"/>
  <c r="N126" i="3"/>
  <c r="R59" i="4"/>
  <c r="M126" i="3"/>
  <c r="R60" i="4"/>
  <c r="M529" i="3"/>
  <c r="M524" i="3" s="1"/>
  <c r="M523" i="3" s="1"/>
  <c r="N529" i="3"/>
  <c r="N524" i="3" s="1"/>
  <c r="N523" i="3" s="1"/>
  <c r="M230" i="3"/>
  <c r="M222" i="3" s="1"/>
  <c r="N460" i="3"/>
  <c r="Q31" i="4"/>
  <c r="N679" i="3"/>
  <c r="R23" i="4" s="1"/>
  <c r="M542" i="3"/>
  <c r="M331" i="3"/>
  <c r="N98" i="3"/>
  <c r="M98" i="3"/>
  <c r="M180" i="3"/>
  <c r="M175" i="3" s="1"/>
  <c r="N652" i="3"/>
  <c r="N651" i="3" s="1"/>
  <c r="N650" i="3" s="1"/>
  <c r="N649" i="3" s="1"/>
  <c r="N180" i="3"/>
  <c r="N175" i="3" s="1"/>
  <c r="M819" i="3"/>
  <c r="N331" i="3"/>
  <c r="N326" i="3" s="1"/>
  <c r="M492" i="3"/>
  <c r="Q59" i="4"/>
  <c r="Q58" i="4" s="1"/>
  <c r="N819" i="3"/>
  <c r="M652" i="3"/>
  <c r="M651" i="3" s="1"/>
  <c r="M650" i="3" s="1"/>
  <c r="M649" i="3" s="1"/>
  <c r="N492" i="3"/>
  <c r="Q37" i="4"/>
  <c r="M460" i="3"/>
  <c r="Q32" i="4"/>
  <c r="M836" i="3"/>
  <c r="Q22" i="4"/>
  <c r="M138" i="3"/>
  <c r="R21" i="4" l="1"/>
  <c r="M541" i="3"/>
  <c r="M50" i="4"/>
  <c r="Q50" i="4"/>
  <c r="N50" i="4"/>
  <c r="R50" i="4"/>
  <c r="R49" i="4" s="1"/>
  <c r="N818" i="3"/>
  <c r="M47" i="4"/>
  <c r="Q47" i="4"/>
  <c r="M818" i="3"/>
  <c r="R16" i="4"/>
  <c r="N169" i="3"/>
  <c r="Q16" i="4"/>
  <c r="M169" i="3"/>
  <c r="N421" i="3"/>
  <c r="M421" i="3"/>
  <c r="Q48" i="4"/>
  <c r="M48" i="4"/>
  <c r="N48" i="4"/>
  <c r="R48" i="4"/>
  <c r="M326" i="3"/>
  <c r="Q33" i="4" s="1"/>
  <c r="N540" i="3"/>
  <c r="N668" i="3"/>
  <c r="R22" i="4"/>
  <c r="R18" i="4"/>
  <c r="N522" i="3"/>
  <c r="N521" i="3" s="1"/>
  <c r="R15" i="4"/>
  <c r="R58" i="4"/>
  <c r="Q15" i="4"/>
  <c r="M522" i="3"/>
  <c r="M521" i="3" s="1"/>
  <c r="Q21" i="4"/>
  <c r="Q18" i="4"/>
  <c r="O32" i="4"/>
  <c r="P32" i="4"/>
  <c r="Q27" i="4" l="1"/>
  <c r="M33" i="4"/>
  <c r="N277" i="3"/>
  <c r="N168" i="3" s="1"/>
  <c r="N33" i="4"/>
  <c r="R13" i="4"/>
  <c r="R27" i="4"/>
  <c r="M277" i="3"/>
  <c r="M168" i="3" s="1"/>
  <c r="Q13" i="4"/>
  <c r="R465" i="5" l="1"/>
  <c r="Q465" i="5"/>
  <c r="P465" i="5"/>
  <c r="O465" i="5"/>
  <c r="R463" i="5"/>
  <c r="Q463" i="5"/>
  <c r="P463" i="5"/>
  <c r="O463" i="5"/>
  <c r="R496" i="5"/>
  <c r="Q496" i="5"/>
  <c r="P496" i="5"/>
  <c r="O496" i="5"/>
  <c r="R494" i="5"/>
  <c r="Q494" i="5"/>
  <c r="P494" i="5"/>
  <c r="O494" i="5"/>
  <c r="L717" i="3" l="1"/>
  <c r="L716" i="3" s="1"/>
  <c r="L715" i="3" s="1"/>
  <c r="O21" i="4"/>
  <c r="P21" i="4"/>
  <c r="L551" i="3"/>
  <c r="L709" i="3"/>
  <c r="L708" i="3" s="1"/>
  <c r="L707" i="3" s="1"/>
  <c r="Q49" i="4" l="1"/>
  <c r="M39" i="4"/>
  <c r="N39" i="4"/>
  <c r="O39" i="4"/>
  <c r="P39" i="4"/>
  <c r="L705" i="3"/>
  <c r="L704" i="3" s="1"/>
  <c r="L703" i="3" s="1"/>
  <c r="L702" i="3" s="1"/>
  <c r="N40" i="3" l="1"/>
  <c r="N39" i="3" s="1"/>
  <c r="N38" i="3" s="1"/>
  <c r="N37" i="3" l="1"/>
  <c r="L793" i="3"/>
  <c r="L791" i="3"/>
  <c r="R44" i="4" l="1"/>
  <c r="R214" i="5"/>
  <c r="Q214" i="5"/>
  <c r="P214" i="5"/>
  <c r="O214" i="5"/>
  <c r="N214" i="5"/>
  <c r="M214" i="5"/>
  <c r="L214" i="5"/>
  <c r="K214" i="5"/>
  <c r="J214" i="5"/>
  <c r="R212" i="5"/>
  <c r="Q212" i="5"/>
  <c r="P212" i="5"/>
  <c r="O212" i="5"/>
  <c r="N212" i="5"/>
  <c r="M212" i="5"/>
  <c r="L212" i="5"/>
  <c r="K212" i="5"/>
  <c r="J212" i="5"/>
  <c r="N82" i="3"/>
  <c r="N77" i="3"/>
  <c r="N76" i="3" s="1"/>
  <c r="M77" i="3"/>
  <c r="M76" i="3" s="1"/>
  <c r="N72" i="3" l="1"/>
  <c r="N71" i="3" s="1"/>
  <c r="R385" i="5"/>
  <c r="Q385" i="5"/>
  <c r="P385" i="5"/>
  <c r="O385" i="5"/>
  <c r="N385" i="5"/>
  <c r="M385" i="5"/>
  <c r="L385" i="5"/>
  <c r="K385" i="5"/>
  <c r="J385" i="5"/>
  <c r="O23" i="4"/>
  <c r="P23" i="4"/>
  <c r="O28" i="4"/>
  <c r="P28" i="4"/>
  <c r="N204" i="5"/>
  <c r="M204" i="5"/>
  <c r="L204" i="5"/>
  <c r="K204" i="5"/>
  <c r="J204" i="5"/>
  <c r="N202" i="5"/>
  <c r="M202" i="5"/>
  <c r="L202" i="5"/>
  <c r="K202" i="5"/>
  <c r="J202" i="5"/>
  <c r="R178" i="5"/>
  <c r="Q178" i="5"/>
  <c r="P178" i="5"/>
  <c r="O178" i="5"/>
  <c r="N178" i="5"/>
  <c r="M178" i="5"/>
  <c r="L178" i="5"/>
  <c r="K178" i="5"/>
  <c r="J178" i="5"/>
  <c r="R176" i="5"/>
  <c r="Q176" i="5"/>
  <c r="P176" i="5"/>
  <c r="O176" i="5"/>
  <c r="N176" i="5"/>
  <c r="M176" i="5"/>
  <c r="L176" i="5"/>
  <c r="K176" i="5"/>
  <c r="J176" i="5"/>
  <c r="O26" i="4"/>
  <c r="P26" i="4"/>
  <c r="N45" i="4" l="1"/>
  <c r="R45" i="4"/>
  <c r="N15" i="3"/>
  <c r="R42" i="4"/>
  <c r="J201" i="5"/>
  <c r="J200" i="5" s="1"/>
  <c r="L201" i="5"/>
  <c r="N201" i="5"/>
  <c r="P201" i="5"/>
  <c r="R201" i="5"/>
  <c r="K201" i="5"/>
  <c r="M201" i="5"/>
  <c r="O201" i="5"/>
  <c r="Q201" i="5"/>
  <c r="R406" i="5" l="1"/>
  <c r="Q406" i="5"/>
  <c r="P406" i="5"/>
  <c r="O406" i="5"/>
  <c r="N406" i="5"/>
  <c r="M406" i="5"/>
  <c r="L406" i="5"/>
  <c r="K406" i="5"/>
  <c r="J406" i="5"/>
  <c r="R404" i="5"/>
  <c r="Q404" i="5"/>
  <c r="P404" i="5"/>
  <c r="O404" i="5"/>
  <c r="N404" i="5"/>
  <c r="M404" i="5"/>
  <c r="L404" i="5"/>
  <c r="K404" i="5"/>
  <c r="J404" i="5"/>
  <c r="L691" i="3"/>
  <c r="R420" i="5" l="1"/>
  <c r="Q420" i="5"/>
  <c r="P420" i="5"/>
  <c r="O420" i="5"/>
  <c r="N420" i="5"/>
  <c r="M420" i="5"/>
  <c r="L420" i="5"/>
  <c r="K420" i="5"/>
  <c r="J420" i="5"/>
  <c r="R418" i="5"/>
  <c r="Q418" i="5"/>
  <c r="P418" i="5"/>
  <c r="O418" i="5"/>
  <c r="N418" i="5"/>
  <c r="M418" i="5"/>
  <c r="L418" i="5"/>
  <c r="K418" i="5"/>
  <c r="J418" i="5"/>
  <c r="L620" i="3"/>
  <c r="L619" i="3" s="1"/>
  <c r="L618" i="3" s="1"/>
  <c r="L617" i="3" s="1"/>
  <c r="M615" i="3" l="1"/>
  <c r="M614" i="3" s="1"/>
  <c r="M607" i="3" s="1"/>
  <c r="M606" i="3" l="1"/>
  <c r="M578" i="3" l="1"/>
  <c r="M540" i="3" s="1"/>
  <c r="Q38" i="4"/>
  <c r="Q34" i="4" s="1"/>
  <c r="L834" i="3"/>
  <c r="L833" i="3" s="1"/>
  <c r="L832" i="3" s="1"/>
  <c r="L827" i="3" s="1"/>
  <c r="M115" i="3" l="1"/>
  <c r="Q55" i="4" s="1"/>
  <c r="N115" i="3"/>
  <c r="J357" i="5"/>
  <c r="J355" i="5"/>
  <c r="Q470" i="5"/>
  <c r="N470" i="5"/>
  <c r="M470" i="5"/>
  <c r="Q468" i="5"/>
  <c r="P468" i="5"/>
  <c r="N468" i="5"/>
  <c r="M468" i="5"/>
  <c r="O480" i="5"/>
  <c r="R480" i="5"/>
  <c r="Q480" i="5"/>
  <c r="P480" i="5"/>
  <c r="N480" i="5"/>
  <c r="M480" i="5"/>
  <c r="L480" i="5"/>
  <c r="K480" i="5"/>
  <c r="J480" i="5"/>
  <c r="Q475" i="5"/>
  <c r="P475" i="5"/>
  <c r="N475" i="5"/>
  <c r="M475" i="5"/>
  <c r="Q473" i="5"/>
  <c r="P473" i="5"/>
  <c r="N473" i="5"/>
  <c r="M473" i="5"/>
  <c r="L485" i="3"/>
  <c r="R55" i="4" l="1"/>
  <c r="R52" i="4" s="1"/>
  <c r="R65" i="4" s="1"/>
  <c r="N114" i="3"/>
  <c r="N14" i="3" s="1"/>
  <c r="N868" i="3" s="1"/>
  <c r="M114" i="3"/>
  <c r="Q52" i="4"/>
  <c r="R126" i="5" l="1"/>
  <c r="R125" i="5" s="1"/>
  <c r="Q126" i="5"/>
  <c r="Q125" i="5" s="1"/>
  <c r="P126" i="5"/>
  <c r="P125" i="5" s="1"/>
  <c r="O126" i="5"/>
  <c r="O125" i="5" s="1"/>
  <c r="N126" i="5"/>
  <c r="N125" i="5" s="1"/>
  <c r="M126" i="5"/>
  <c r="M125" i="5" s="1"/>
  <c r="L126" i="5"/>
  <c r="L125" i="5" s="1"/>
  <c r="K126" i="5"/>
  <c r="K125" i="5" s="1"/>
  <c r="J126" i="5"/>
  <c r="J125" i="5" s="1"/>
  <c r="L487" i="3" l="1"/>
  <c r="R555" i="5" l="1"/>
  <c r="Q555" i="5"/>
  <c r="P555" i="5"/>
  <c r="N555" i="5"/>
  <c r="M555" i="5"/>
  <c r="L555" i="5"/>
  <c r="K555" i="5"/>
  <c r="J555" i="5"/>
  <c r="L484" i="3"/>
  <c r="L854" i="3" l="1"/>
  <c r="L853" i="3" s="1"/>
  <c r="L852" i="3" s="1"/>
  <c r="L851" i="3" s="1"/>
  <c r="L850" i="3" s="1"/>
  <c r="L848" i="3"/>
  <c r="L847" i="3" s="1"/>
  <c r="L846" i="3" s="1"/>
  <c r="L845" i="3" s="1"/>
  <c r="L844" i="3" s="1"/>
  <c r="L842" i="3"/>
  <c r="L840" i="3"/>
  <c r="L805" i="3"/>
  <c r="L804" i="3" s="1"/>
  <c r="L803" i="3" s="1"/>
  <c r="L802" i="3" s="1"/>
  <c r="L801" i="3" s="1"/>
  <c r="L799" i="3"/>
  <c r="L798" i="3" s="1"/>
  <c r="L797" i="3" s="1"/>
  <c r="L796" i="3" s="1"/>
  <c r="L795" i="3" s="1"/>
  <c r="L745" i="3"/>
  <c r="L743" i="3"/>
  <c r="L751" i="3"/>
  <c r="L750" i="3" s="1"/>
  <c r="L749" i="3" s="1"/>
  <c r="L748" i="3" s="1"/>
  <c r="L747" i="3" s="1"/>
  <c r="L757" i="3"/>
  <c r="L839" i="3" l="1"/>
  <c r="L838" i="3" s="1"/>
  <c r="L837" i="3" s="1"/>
  <c r="L742" i="3"/>
  <c r="L741" i="3" s="1"/>
  <c r="L740" i="3" s="1"/>
  <c r="L756" i="3"/>
  <c r="L755" i="3" s="1"/>
  <c r="L754" i="3" s="1"/>
  <c r="L753" i="3" s="1"/>
  <c r="L836" i="3" l="1"/>
  <c r="L342" i="3"/>
  <c r="L343" i="3"/>
  <c r="L345" i="3"/>
  <c r="L504" i="3" l="1"/>
  <c r="L503" i="3" s="1"/>
  <c r="L825" i="3" l="1"/>
  <c r="L823" i="3"/>
  <c r="L777" i="3"/>
  <c r="L775" i="3"/>
  <c r="L737" i="3"/>
  <c r="L735" i="3"/>
  <c r="L790" i="3" l="1"/>
  <c r="L789" i="3" s="1"/>
  <c r="L788" i="3" s="1"/>
  <c r="L734" i="3"/>
  <c r="L733" i="3" s="1"/>
  <c r="L732" i="3" s="1"/>
  <c r="L731" i="3" s="1"/>
  <c r="L774" i="3"/>
  <c r="L773" i="3" s="1"/>
  <c r="L772" i="3" s="1"/>
  <c r="L771" i="3" s="1"/>
  <c r="L822" i="3"/>
  <c r="L821" i="3" s="1"/>
  <c r="L820" i="3" s="1"/>
  <c r="L739" i="3"/>
  <c r="L730" i="3" l="1"/>
  <c r="L787" i="3"/>
  <c r="L770" i="3" s="1"/>
  <c r="L819" i="3"/>
  <c r="L818" i="3" s="1"/>
  <c r="L361" i="3" l="1"/>
  <c r="L360" i="3" s="1"/>
  <c r="L359" i="3" s="1"/>
  <c r="L358" i="3" s="1"/>
  <c r="L39" i="4" s="1"/>
  <c r="K380" i="5" l="1"/>
  <c r="K379" i="5" s="1"/>
  <c r="K378" i="5" s="1"/>
  <c r="I62" i="4" l="1"/>
  <c r="J62" i="4"/>
  <c r="N62" i="4"/>
  <c r="O62" i="4"/>
  <c r="I63" i="4"/>
  <c r="J63" i="4"/>
  <c r="N63" i="4"/>
  <c r="O63" i="4"/>
  <c r="R522" i="5"/>
  <c r="R521" i="5" s="1"/>
  <c r="J522" i="5"/>
  <c r="J521" i="5" s="1"/>
  <c r="Q522" i="5"/>
  <c r="Q521" i="5" s="1"/>
  <c r="P522" i="5"/>
  <c r="O522" i="5"/>
  <c r="O521" i="5" s="1"/>
  <c r="N522" i="5"/>
  <c r="N521" i="5" s="1"/>
  <c r="K522" i="5"/>
  <c r="K521" i="5" s="1"/>
  <c r="K519" i="5" s="1"/>
  <c r="P521" i="5"/>
  <c r="L518" i="3" l="1"/>
  <c r="L517" i="3" s="1"/>
  <c r="L516" i="3" s="1"/>
  <c r="L515" i="3" s="1"/>
  <c r="M62" i="4" l="1"/>
  <c r="M63" i="4"/>
  <c r="H63" i="4"/>
  <c r="H62" i="4"/>
  <c r="P63" i="4"/>
  <c r="K63" i="4"/>
  <c r="L514" i="3"/>
  <c r="L63" i="4"/>
  <c r="P62" i="4" l="1"/>
  <c r="L62" i="4"/>
  <c r="K62" i="4"/>
  <c r="L699" i="3" l="1"/>
  <c r="L300" i="3" l="1"/>
  <c r="L299" i="3" s="1"/>
  <c r="R262" i="5" l="1"/>
  <c r="R261" i="5" s="1"/>
  <c r="Q262" i="5"/>
  <c r="Q261" i="5" s="1"/>
  <c r="P262" i="5"/>
  <c r="P261" i="5" s="1"/>
  <c r="N262" i="5"/>
  <c r="N261" i="5" s="1"/>
  <c r="L262" i="5"/>
  <c r="L261" i="5" s="1"/>
  <c r="K262" i="5"/>
  <c r="K261" i="5" s="1"/>
  <c r="J262" i="5"/>
  <c r="J261" i="5" s="1"/>
  <c r="J277" i="5" l="1"/>
  <c r="J276" i="5" s="1"/>
  <c r="R277" i="5"/>
  <c r="R276" i="5" s="1"/>
  <c r="Q277" i="5"/>
  <c r="Q276" i="5" s="1"/>
  <c r="P277" i="5"/>
  <c r="P276" i="5" s="1"/>
  <c r="O277" i="5"/>
  <c r="O276" i="5" s="1"/>
  <c r="N277" i="5"/>
  <c r="N276" i="5" s="1"/>
  <c r="L277" i="5"/>
  <c r="L276" i="5" s="1"/>
  <c r="K277" i="5"/>
  <c r="K276" i="5" s="1"/>
  <c r="L573" i="3" l="1"/>
  <c r="L572" i="3" s="1"/>
  <c r="J327" i="5" l="1"/>
  <c r="J326" i="5" s="1"/>
  <c r="R327" i="5"/>
  <c r="Q327" i="5"/>
  <c r="Q326" i="5" s="1"/>
  <c r="P327" i="5"/>
  <c r="P326" i="5" s="1"/>
  <c r="O327" i="5"/>
  <c r="O326" i="5" s="1"/>
  <c r="N327" i="5"/>
  <c r="N326" i="5" s="1"/>
  <c r="K327" i="5"/>
  <c r="K326" i="5" s="1"/>
  <c r="R326" i="5"/>
  <c r="O290" i="5" l="1"/>
  <c r="N289" i="5"/>
  <c r="N288" i="5" s="1"/>
  <c r="M289" i="5"/>
  <c r="L289" i="5"/>
  <c r="K289" i="5"/>
  <c r="K288" i="5" s="1"/>
  <c r="J289" i="5"/>
  <c r="J288" i="5" s="1"/>
  <c r="P290" i="5" l="1"/>
  <c r="O289" i="5"/>
  <c r="O288" i="5" s="1"/>
  <c r="Q290" i="5" l="1"/>
  <c r="Q289" i="5" s="1"/>
  <c r="Q288" i="5" s="1"/>
  <c r="P289" i="5"/>
  <c r="P288" i="5" s="1"/>
  <c r="R290" i="5"/>
  <c r="R289" i="5" s="1"/>
  <c r="R288" i="5" s="1"/>
  <c r="R274" i="5" l="1"/>
  <c r="R273" i="5" s="1"/>
  <c r="O274" i="5"/>
  <c r="O273" i="5" s="1"/>
  <c r="J274" i="5"/>
  <c r="J273" i="5" s="1"/>
  <c r="Q274" i="5"/>
  <c r="Q273" i="5" s="1"/>
  <c r="P274" i="5"/>
  <c r="P273" i="5" s="1"/>
  <c r="N274" i="5"/>
  <c r="N273" i="5" s="1"/>
  <c r="L274" i="5"/>
  <c r="L273" i="5" s="1"/>
  <c r="K274" i="5"/>
  <c r="K273" i="5" s="1"/>
  <c r="R511" i="5" l="1"/>
  <c r="R510" i="5" s="1"/>
  <c r="Q511" i="5"/>
  <c r="Q510" i="5" s="1"/>
  <c r="P511" i="5"/>
  <c r="P510" i="5" s="1"/>
  <c r="O511" i="5"/>
  <c r="O510" i="5" s="1"/>
  <c r="N511" i="5"/>
  <c r="N510" i="5" s="1"/>
  <c r="L511" i="5"/>
  <c r="L510" i="5" s="1"/>
  <c r="K511" i="5"/>
  <c r="K510" i="5" s="1"/>
  <c r="J511" i="5"/>
  <c r="J510" i="5" s="1"/>
  <c r="L252" i="3"/>
  <c r="L251" i="3" s="1"/>
  <c r="L186" i="3" l="1"/>
  <c r="L701" i="3" l="1"/>
  <c r="R271" i="5"/>
  <c r="R270" i="5" s="1"/>
  <c r="Q271" i="5"/>
  <c r="Q270" i="5" s="1"/>
  <c r="P271" i="5"/>
  <c r="P270" i="5" s="1"/>
  <c r="O271" i="5"/>
  <c r="O270" i="5" s="1"/>
  <c r="N271" i="5"/>
  <c r="N270" i="5" s="1"/>
  <c r="M271" i="5"/>
  <c r="M270" i="5" s="1"/>
  <c r="L271" i="5"/>
  <c r="L270" i="5" s="1"/>
  <c r="K271" i="5"/>
  <c r="K270" i="5" s="1"/>
  <c r="Q243" i="5"/>
  <c r="P243" i="5"/>
  <c r="O243" i="5"/>
  <c r="N243" i="5"/>
  <c r="L243" i="5"/>
  <c r="K243" i="5"/>
  <c r="J243" i="5"/>
  <c r="R243" i="5" l="1"/>
  <c r="J271" i="5"/>
  <c r="J270" i="5" s="1"/>
  <c r="L126" i="3" l="1"/>
  <c r="J19" i="5" l="1"/>
  <c r="K19" i="5"/>
  <c r="L19" i="5"/>
  <c r="M19" i="5"/>
  <c r="N19" i="5"/>
  <c r="O19" i="5"/>
  <c r="P19" i="5"/>
  <c r="Q19" i="5"/>
  <c r="R19" i="5"/>
  <c r="J21" i="5"/>
  <c r="M21" i="5"/>
  <c r="N21" i="5"/>
  <c r="Q21" i="5"/>
  <c r="K21" i="5"/>
  <c r="K18" i="5" s="1"/>
  <c r="L21" i="5"/>
  <c r="O21" i="5"/>
  <c r="P21" i="5"/>
  <c r="R21" i="5"/>
  <c r="K23" i="5"/>
  <c r="L23" i="5"/>
  <c r="M23" i="5"/>
  <c r="N23" i="5"/>
  <c r="O23" i="5"/>
  <c r="P23" i="5"/>
  <c r="Q23" i="5"/>
  <c r="R23" i="5"/>
  <c r="J23" i="5"/>
  <c r="J27" i="5"/>
  <c r="J26" i="5" s="1"/>
  <c r="K27" i="5"/>
  <c r="K26" i="5" s="1"/>
  <c r="L27" i="5"/>
  <c r="L26" i="5" s="1"/>
  <c r="M27" i="5"/>
  <c r="M26" i="5" s="1"/>
  <c r="N27" i="5"/>
  <c r="N26" i="5" s="1"/>
  <c r="O27" i="5"/>
  <c r="O26" i="5" s="1"/>
  <c r="P27" i="5"/>
  <c r="P26" i="5" s="1"/>
  <c r="Q27" i="5"/>
  <c r="Q26" i="5" s="1"/>
  <c r="R27" i="5"/>
  <c r="R26" i="5" s="1"/>
  <c r="K30" i="5"/>
  <c r="K29" i="5" s="1"/>
  <c r="L30" i="5"/>
  <c r="L29" i="5" s="1"/>
  <c r="M30" i="5"/>
  <c r="M29" i="5" s="1"/>
  <c r="N30" i="5"/>
  <c r="N29" i="5" s="1"/>
  <c r="O30" i="5"/>
  <c r="O29" i="5" s="1"/>
  <c r="P30" i="5"/>
  <c r="P29" i="5" s="1"/>
  <c r="Q30" i="5"/>
  <c r="Q29" i="5" s="1"/>
  <c r="R30" i="5"/>
  <c r="R29" i="5" s="1"/>
  <c r="J30" i="5"/>
  <c r="J29" i="5" s="1"/>
  <c r="K33" i="5"/>
  <c r="K32" i="5" s="1"/>
  <c r="L33" i="5"/>
  <c r="L32" i="5" s="1"/>
  <c r="M33" i="5"/>
  <c r="M32" i="5" s="1"/>
  <c r="N33" i="5"/>
  <c r="N32" i="5" s="1"/>
  <c r="P33" i="5"/>
  <c r="P32" i="5" s="1"/>
  <c r="Q33" i="5"/>
  <c r="Q32" i="5" s="1"/>
  <c r="R33" i="5"/>
  <c r="R32" i="5" s="1"/>
  <c r="J33" i="5"/>
  <c r="J32" i="5" s="1"/>
  <c r="O33" i="5"/>
  <c r="O32" i="5" s="1"/>
  <c r="J39" i="5"/>
  <c r="J38" i="5" s="1"/>
  <c r="K39" i="5"/>
  <c r="K38" i="5" s="1"/>
  <c r="L39" i="5"/>
  <c r="L38" i="5" s="1"/>
  <c r="M39" i="5"/>
  <c r="M38" i="5" s="1"/>
  <c r="N39" i="5"/>
  <c r="N38" i="5" s="1"/>
  <c r="O39" i="5"/>
  <c r="O38" i="5" s="1"/>
  <c r="P39" i="5"/>
  <c r="P38" i="5" s="1"/>
  <c r="Q39" i="5"/>
  <c r="Q38" i="5" s="1"/>
  <c r="R39" i="5"/>
  <c r="R38" i="5" s="1"/>
  <c r="K51" i="5"/>
  <c r="K50" i="5" s="1"/>
  <c r="L51" i="5"/>
  <c r="L50" i="5" s="1"/>
  <c r="M51" i="5"/>
  <c r="M50" i="5" s="1"/>
  <c r="N51" i="5"/>
  <c r="N50" i="5" s="1"/>
  <c r="O51" i="5"/>
  <c r="O50" i="5" s="1"/>
  <c r="P51" i="5"/>
  <c r="P50" i="5" s="1"/>
  <c r="Q51" i="5"/>
  <c r="Q50" i="5" s="1"/>
  <c r="R51" i="5"/>
  <c r="R50" i="5" s="1"/>
  <c r="K56" i="5"/>
  <c r="K55" i="5" s="1"/>
  <c r="L56" i="5"/>
  <c r="L55" i="5" s="1"/>
  <c r="M56" i="5"/>
  <c r="M55" i="5" s="1"/>
  <c r="N56" i="5"/>
  <c r="N55" i="5" s="1"/>
  <c r="O56" i="5"/>
  <c r="O55" i="5" s="1"/>
  <c r="P56" i="5"/>
  <c r="P55" i="5" s="1"/>
  <c r="Q56" i="5"/>
  <c r="Q55" i="5" s="1"/>
  <c r="R56" i="5"/>
  <c r="R55" i="5" s="1"/>
  <c r="K59" i="5"/>
  <c r="K58" i="5" s="1"/>
  <c r="L59" i="5"/>
  <c r="L58" i="5" s="1"/>
  <c r="M59" i="5"/>
  <c r="M58" i="5" s="1"/>
  <c r="N59" i="5"/>
  <c r="N58" i="5" s="1"/>
  <c r="O59" i="5"/>
  <c r="O58" i="5" s="1"/>
  <c r="P59" i="5"/>
  <c r="P58" i="5" s="1"/>
  <c r="Q59" i="5"/>
  <c r="Q58" i="5" s="1"/>
  <c r="R59" i="5"/>
  <c r="R58" i="5" s="1"/>
  <c r="J59" i="5"/>
  <c r="J58" i="5" s="1"/>
  <c r="J62" i="5"/>
  <c r="J61" i="5" s="1"/>
  <c r="K62" i="5"/>
  <c r="K61" i="5" s="1"/>
  <c r="L62" i="5"/>
  <c r="L61" i="5" s="1"/>
  <c r="M62" i="5"/>
  <c r="M61" i="5" s="1"/>
  <c r="N62" i="5"/>
  <c r="N61" i="5" s="1"/>
  <c r="O62" i="5"/>
  <c r="O61" i="5" s="1"/>
  <c r="P62" i="5"/>
  <c r="P61" i="5" s="1"/>
  <c r="Q62" i="5"/>
  <c r="Q61" i="5" s="1"/>
  <c r="R62" i="5"/>
  <c r="R61" i="5" s="1"/>
  <c r="N68" i="5"/>
  <c r="N67" i="5" s="1"/>
  <c r="O68" i="5"/>
  <c r="O67" i="5" s="1"/>
  <c r="Q68" i="5"/>
  <c r="Q67" i="5" s="1"/>
  <c r="R68" i="5"/>
  <c r="R67" i="5" s="1"/>
  <c r="L68" i="5"/>
  <c r="L67" i="5" s="1"/>
  <c r="J78" i="5"/>
  <c r="J77" i="5" s="1"/>
  <c r="J76" i="5" s="1"/>
  <c r="K78" i="5"/>
  <c r="K77" i="5" s="1"/>
  <c r="K76" i="5" s="1"/>
  <c r="L78" i="5"/>
  <c r="L77" i="5" s="1"/>
  <c r="L76" i="5" s="1"/>
  <c r="M78" i="5"/>
  <c r="M77" i="5" s="1"/>
  <c r="M76" i="5" s="1"/>
  <c r="N78" i="5"/>
  <c r="N77" i="5" s="1"/>
  <c r="N76" i="5" s="1"/>
  <c r="O78" i="5"/>
  <c r="O77" i="5" s="1"/>
  <c r="O76" i="5" s="1"/>
  <c r="P78" i="5"/>
  <c r="P77" i="5" s="1"/>
  <c r="P76" i="5" s="1"/>
  <c r="Q78" i="5"/>
  <c r="Q77" i="5" s="1"/>
  <c r="Q76" i="5" s="1"/>
  <c r="R78" i="5"/>
  <c r="R77" i="5" s="1"/>
  <c r="R76" i="5" s="1"/>
  <c r="J81" i="5"/>
  <c r="J80" i="5" s="1"/>
  <c r="J79" i="5" s="1"/>
  <c r="K81" i="5"/>
  <c r="K80" i="5" s="1"/>
  <c r="K79" i="5" s="1"/>
  <c r="L81" i="5"/>
  <c r="L80" i="5" s="1"/>
  <c r="L79" i="5" s="1"/>
  <c r="M81" i="5"/>
  <c r="M80" i="5" s="1"/>
  <c r="M79" i="5" s="1"/>
  <c r="N81" i="5"/>
  <c r="N80" i="5" s="1"/>
  <c r="N79" i="5" s="1"/>
  <c r="O81" i="5"/>
  <c r="O80" i="5" s="1"/>
  <c r="O79" i="5" s="1"/>
  <c r="P81" i="5"/>
  <c r="P80" i="5" s="1"/>
  <c r="P79" i="5" s="1"/>
  <c r="Q81" i="5"/>
  <c r="Q80" i="5" s="1"/>
  <c r="Q79" i="5" s="1"/>
  <c r="R81" i="5"/>
  <c r="R80" i="5" s="1"/>
  <c r="R79" i="5" s="1"/>
  <c r="J84" i="5"/>
  <c r="J83" i="5" s="1"/>
  <c r="J82" i="5" s="1"/>
  <c r="K84" i="5"/>
  <c r="K83" i="5" s="1"/>
  <c r="K82" i="5" s="1"/>
  <c r="L84" i="5"/>
  <c r="L83" i="5" s="1"/>
  <c r="L82" i="5" s="1"/>
  <c r="M84" i="5"/>
  <c r="M83" i="5" s="1"/>
  <c r="M82" i="5" s="1"/>
  <c r="N84" i="5"/>
  <c r="N83" i="5" s="1"/>
  <c r="N82" i="5" s="1"/>
  <c r="O84" i="5"/>
  <c r="O83" i="5" s="1"/>
  <c r="O82" i="5" s="1"/>
  <c r="P84" i="5"/>
  <c r="P83" i="5" s="1"/>
  <c r="P82" i="5" s="1"/>
  <c r="Q84" i="5"/>
  <c r="Q83" i="5" s="1"/>
  <c r="Q82" i="5" s="1"/>
  <c r="R84" i="5"/>
  <c r="R83" i="5" s="1"/>
  <c r="R82" i="5" s="1"/>
  <c r="J86" i="5"/>
  <c r="J85" i="5" s="1"/>
  <c r="K86" i="5"/>
  <c r="K85" i="5" s="1"/>
  <c r="L86" i="5"/>
  <c r="L85" i="5" s="1"/>
  <c r="M86" i="5"/>
  <c r="M85" i="5" s="1"/>
  <c r="N86" i="5"/>
  <c r="N85" i="5" s="1"/>
  <c r="O86" i="5"/>
  <c r="O85" i="5" s="1"/>
  <c r="P86" i="5"/>
  <c r="P85" i="5" s="1"/>
  <c r="Q86" i="5"/>
  <c r="Q85" i="5" s="1"/>
  <c r="R86" i="5"/>
  <c r="R85" i="5" s="1"/>
  <c r="J89" i="5"/>
  <c r="J88" i="5" s="1"/>
  <c r="M89" i="5"/>
  <c r="M88" i="5" s="1"/>
  <c r="N89" i="5"/>
  <c r="N88" i="5" s="1"/>
  <c r="Q89" i="5"/>
  <c r="Q88" i="5" s="1"/>
  <c r="K89" i="5"/>
  <c r="K88" i="5" s="1"/>
  <c r="L89" i="5"/>
  <c r="L88" i="5" s="1"/>
  <c r="O89" i="5"/>
  <c r="O88" i="5" s="1"/>
  <c r="P89" i="5"/>
  <c r="P88" i="5" s="1"/>
  <c r="R89" i="5"/>
  <c r="R88" i="5" s="1"/>
  <c r="J92" i="5"/>
  <c r="J91" i="5" s="1"/>
  <c r="K92" i="5"/>
  <c r="K91" i="5" s="1"/>
  <c r="L92" i="5"/>
  <c r="L91" i="5" s="1"/>
  <c r="M92" i="5"/>
  <c r="M91" i="5" s="1"/>
  <c r="N92" i="5"/>
  <c r="N91" i="5" s="1"/>
  <c r="O92" i="5"/>
  <c r="O91" i="5" s="1"/>
  <c r="P92" i="5"/>
  <c r="P91" i="5" s="1"/>
  <c r="Q92" i="5"/>
  <c r="Q91" i="5" s="1"/>
  <c r="R92" i="5"/>
  <c r="R91" i="5" s="1"/>
  <c r="J97" i="5"/>
  <c r="J96" i="5" s="1"/>
  <c r="K97" i="5"/>
  <c r="K96" i="5" s="1"/>
  <c r="L97" i="5"/>
  <c r="L96" i="5" s="1"/>
  <c r="M97" i="5"/>
  <c r="M96" i="5" s="1"/>
  <c r="N97" i="5"/>
  <c r="N96" i="5" s="1"/>
  <c r="O97" i="5"/>
  <c r="O96" i="5" s="1"/>
  <c r="P97" i="5"/>
  <c r="P96" i="5" s="1"/>
  <c r="Q97" i="5"/>
  <c r="Q96" i="5" s="1"/>
  <c r="R97" i="5"/>
  <c r="R96" i="5" s="1"/>
  <c r="M100" i="5"/>
  <c r="M99" i="5" s="1"/>
  <c r="N100" i="5"/>
  <c r="N99" i="5" s="1"/>
  <c r="Q100" i="5"/>
  <c r="Q99" i="5" s="1"/>
  <c r="J100" i="5"/>
  <c r="J99" i="5" s="1"/>
  <c r="K100" i="5"/>
  <c r="K99" i="5" s="1"/>
  <c r="L100" i="5"/>
  <c r="L99" i="5" s="1"/>
  <c r="O100" i="5"/>
  <c r="O99" i="5" s="1"/>
  <c r="P100" i="5"/>
  <c r="P99" i="5" s="1"/>
  <c r="R100" i="5"/>
  <c r="R99" i="5" s="1"/>
  <c r="J116" i="5"/>
  <c r="J115" i="5" s="1"/>
  <c r="L116" i="5"/>
  <c r="L115" i="5" s="1"/>
  <c r="M116" i="5"/>
  <c r="M115" i="5" s="1"/>
  <c r="N116" i="5"/>
  <c r="N115" i="5" s="1"/>
  <c r="P116" i="5"/>
  <c r="P115" i="5" s="1"/>
  <c r="Q116" i="5"/>
  <c r="Q115" i="5" s="1"/>
  <c r="R116" i="5"/>
  <c r="R115" i="5" s="1"/>
  <c r="K117" i="5"/>
  <c r="K116" i="5" s="1"/>
  <c r="K115" i="5" s="1"/>
  <c r="O116" i="5"/>
  <c r="O115" i="5" s="1"/>
  <c r="J122" i="5"/>
  <c r="J121" i="5" s="1"/>
  <c r="K122" i="5"/>
  <c r="K121" i="5" s="1"/>
  <c r="L122" i="5"/>
  <c r="L121" i="5" s="1"/>
  <c r="M122" i="5"/>
  <c r="M121" i="5" s="1"/>
  <c r="N122" i="5"/>
  <c r="N121" i="5" s="1"/>
  <c r="O122" i="5"/>
  <c r="O121" i="5" s="1"/>
  <c r="P122" i="5"/>
  <c r="P121" i="5" s="1"/>
  <c r="Q122" i="5"/>
  <c r="Q121" i="5" s="1"/>
  <c r="R122" i="5"/>
  <c r="R121" i="5" s="1"/>
  <c r="J132" i="5"/>
  <c r="J131" i="5" s="1"/>
  <c r="K132" i="5"/>
  <c r="K131" i="5" s="1"/>
  <c r="L132" i="5"/>
  <c r="L131" i="5" s="1"/>
  <c r="M132" i="5"/>
  <c r="M131" i="5" s="1"/>
  <c r="N132" i="5"/>
  <c r="N131" i="5" s="1"/>
  <c r="O132" i="5"/>
  <c r="O131" i="5" s="1"/>
  <c r="P132" i="5"/>
  <c r="P131" i="5" s="1"/>
  <c r="Q132" i="5"/>
  <c r="Q131" i="5" s="1"/>
  <c r="R132" i="5"/>
  <c r="R131" i="5" s="1"/>
  <c r="J135" i="5"/>
  <c r="J134" i="5" s="1"/>
  <c r="K135" i="5"/>
  <c r="K134" i="5" s="1"/>
  <c r="L135" i="5"/>
  <c r="L134" i="5" s="1"/>
  <c r="M135" i="5"/>
  <c r="M134" i="5" s="1"/>
  <c r="N135" i="5"/>
  <c r="N134" i="5" s="1"/>
  <c r="P135" i="5"/>
  <c r="P134" i="5" s="1"/>
  <c r="Q135" i="5"/>
  <c r="Q134" i="5" s="1"/>
  <c r="O135" i="5"/>
  <c r="O134" i="5" s="1"/>
  <c r="R135" i="5"/>
  <c r="R134" i="5" s="1"/>
  <c r="J144" i="5"/>
  <c r="K144" i="5"/>
  <c r="L144" i="5"/>
  <c r="M144" i="5"/>
  <c r="N144" i="5"/>
  <c r="O144" i="5"/>
  <c r="P144" i="5"/>
  <c r="Q144" i="5"/>
  <c r="R144" i="5"/>
  <c r="J146" i="5"/>
  <c r="K146" i="5"/>
  <c r="L146" i="5"/>
  <c r="M146" i="5"/>
  <c r="N146" i="5"/>
  <c r="O146" i="5"/>
  <c r="P146" i="5"/>
  <c r="Q146" i="5"/>
  <c r="R146" i="5"/>
  <c r="J152" i="5"/>
  <c r="K152" i="5"/>
  <c r="L152" i="5"/>
  <c r="M152" i="5"/>
  <c r="N152" i="5"/>
  <c r="O152" i="5"/>
  <c r="P152" i="5"/>
  <c r="Q152" i="5"/>
  <c r="R152" i="5"/>
  <c r="J154" i="5"/>
  <c r="K154" i="5"/>
  <c r="L154" i="5"/>
  <c r="M154" i="5"/>
  <c r="N154" i="5"/>
  <c r="O154" i="5"/>
  <c r="P154" i="5"/>
  <c r="Q154" i="5"/>
  <c r="R154" i="5"/>
  <c r="K159" i="5"/>
  <c r="K158" i="5" s="1"/>
  <c r="K157" i="5" s="1"/>
  <c r="L159" i="5"/>
  <c r="L158" i="5" s="1"/>
  <c r="L157" i="5" s="1"/>
  <c r="M159" i="5"/>
  <c r="M158" i="5" s="1"/>
  <c r="M157" i="5" s="1"/>
  <c r="N159" i="5"/>
  <c r="N158" i="5" s="1"/>
  <c r="N157" i="5" s="1"/>
  <c r="O159" i="5"/>
  <c r="O158" i="5" s="1"/>
  <c r="O157" i="5" s="1"/>
  <c r="P159" i="5"/>
  <c r="P158" i="5" s="1"/>
  <c r="P157" i="5" s="1"/>
  <c r="Q159" i="5"/>
  <c r="Q158" i="5" s="1"/>
  <c r="Q157" i="5" s="1"/>
  <c r="R159" i="5"/>
  <c r="R158" i="5" s="1"/>
  <c r="R157" i="5" s="1"/>
  <c r="J165" i="5"/>
  <c r="J164" i="5" s="1"/>
  <c r="J163" i="5" s="1"/>
  <c r="K165" i="5"/>
  <c r="K164" i="5" s="1"/>
  <c r="K163" i="5" s="1"/>
  <c r="L165" i="5"/>
  <c r="L164" i="5" s="1"/>
  <c r="L163" i="5" s="1"/>
  <c r="M165" i="5"/>
  <c r="M164" i="5" s="1"/>
  <c r="M163" i="5" s="1"/>
  <c r="N165" i="5"/>
  <c r="N164" i="5" s="1"/>
  <c r="N163" i="5" s="1"/>
  <c r="O165" i="5"/>
  <c r="O164" i="5" s="1"/>
  <c r="O163" i="5" s="1"/>
  <c r="P165" i="5"/>
  <c r="P164" i="5" s="1"/>
  <c r="P163" i="5" s="1"/>
  <c r="Q165" i="5"/>
  <c r="Q164" i="5" s="1"/>
  <c r="Q163" i="5" s="1"/>
  <c r="R165" i="5"/>
  <c r="R164" i="5" s="1"/>
  <c r="R163" i="5" s="1"/>
  <c r="K170" i="5"/>
  <c r="K169" i="5" s="1"/>
  <c r="K168" i="5" s="1"/>
  <c r="L170" i="5"/>
  <c r="L169" i="5" s="1"/>
  <c r="L168" i="5" s="1"/>
  <c r="M170" i="5"/>
  <c r="M169" i="5" s="1"/>
  <c r="M168" i="5" s="1"/>
  <c r="N170" i="5"/>
  <c r="N169" i="5" s="1"/>
  <c r="N168" i="5" s="1"/>
  <c r="O170" i="5"/>
  <c r="O169" i="5" s="1"/>
  <c r="O168" i="5" s="1"/>
  <c r="P170" i="5"/>
  <c r="P169" i="5" s="1"/>
  <c r="P168" i="5" s="1"/>
  <c r="Q170" i="5"/>
  <c r="Q169" i="5" s="1"/>
  <c r="Q168" i="5" s="1"/>
  <c r="R170" i="5"/>
  <c r="R169" i="5" s="1"/>
  <c r="R168" i="5" s="1"/>
  <c r="J170" i="5"/>
  <c r="J169" i="5" s="1"/>
  <c r="J168" i="5" s="1"/>
  <c r="J184" i="5"/>
  <c r="J183" i="5" s="1"/>
  <c r="L184" i="5"/>
  <c r="L183" i="5" s="1"/>
  <c r="M184" i="5"/>
  <c r="M183" i="5" s="1"/>
  <c r="N184" i="5"/>
  <c r="N183" i="5" s="1"/>
  <c r="P184" i="5"/>
  <c r="P183" i="5" s="1"/>
  <c r="Q184" i="5"/>
  <c r="Q183" i="5" s="1"/>
  <c r="R184" i="5"/>
  <c r="R183" i="5" s="1"/>
  <c r="K185" i="5"/>
  <c r="K184" i="5" s="1"/>
  <c r="K183" i="5" s="1"/>
  <c r="O184" i="5"/>
  <c r="O183" i="5" s="1"/>
  <c r="J189" i="5"/>
  <c r="J186" i="5" s="1"/>
  <c r="K189" i="5"/>
  <c r="K186" i="5" s="1"/>
  <c r="L189" i="5"/>
  <c r="M189" i="5"/>
  <c r="N189" i="5"/>
  <c r="O189" i="5"/>
  <c r="P189" i="5"/>
  <c r="P186" i="5" s="1"/>
  <c r="Q189" i="5"/>
  <c r="Q186" i="5" s="1"/>
  <c r="R189" i="5"/>
  <c r="R186" i="5" s="1"/>
  <c r="J192" i="5"/>
  <c r="J191" i="5" s="1"/>
  <c r="K192" i="5"/>
  <c r="K191" i="5" s="1"/>
  <c r="L192" i="5"/>
  <c r="L191" i="5" s="1"/>
  <c r="M192" i="5"/>
  <c r="M191" i="5" s="1"/>
  <c r="N192" i="5"/>
  <c r="N191" i="5" s="1"/>
  <c r="O192" i="5"/>
  <c r="O191" i="5" s="1"/>
  <c r="P192" i="5"/>
  <c r="P191" i="5" s="1"/>
  <c r="Q192" i="5"/>
  <c r="Q191" i="5" s="1"/>
  <c r="R192" i="5"/>
  <c r="R191" i="5" s="1"/>
  <c r="J197" i="5"/>
  <c r="J196" i="5" s="1"/>
  <c r="J195" i="5" s="1"/>
  <c r="M197" i="5"/>
  <c r="M196" i="5" s="1"/>
  <c r="M195" i="5" s="1"/>
  <c r="N197" i="5"/>
  <c r="N196" i="5" s="1"/>
  <c r="N195" i="5" s="1"/>
  <c r="Q197" i="5"/>
  <c r="Q196" i="5" s="1"/>
  <c r="Q195" i="5" s="1"/>
  <c r="K197" i="5"/>
  <c r="K196" i="5" s="1"/>
  <c r="K195" i="5" s="1"/>
  <c r="L197" i="5"/>
  <c r="L196" i="5" s="1"/>
  <c r="L195" i="5" s="1"/>
  <c r="O197" i="5"/>
  <c r="O196" i="5" s="1"/>
  <c r="O195" i="5" s="1"/>
  <c r="P197" i="5"/>
  <c r="P196" i="5" s="1"/>
  <c r="P195" i="5" s="1"/>
  <c r="R197" i="5"/>
  <c r="R196" i="5" s="1"/>
  <c r="R195" i="5" s="1"/>
  <c r="J217" i="5"/>
  <c r="K217" i="5"/>
  <c r="L217" i="5"/>
  <c r="M217" i="5"/>
  <c r="N217" i="5"/>
  <c r="O217" i="5"/>
  <c r="P217" i="5"/>
  <c r="Q217" i="5"/>
  <c r="R217" i="5"/>
  <c r="J219" i="5"/>
  <c r="K219" i="5"/>
  <c r="L219" i="5"/>
  <c r="M219" i="5"/>
  <c r="N219" i="5"/>
  <c r="O219" i="5"/>
  <c r="P219" i="5"/>
  <c r="Q219" i="5"/>
  <c r="R219" i="5"/>
  <c r="M221" i="5"/>
  <c r="N221" i="5"/>
  <c r="O221" i="5"/>
  <c r="Q221" i="5"/>
  <c r="R221" i="5"/>
  <c r="P221" i="5"/>
  <c r="N224" i="5"/>
  <c r="N223" i="5" s="1"/>
  <c r="O224" i="5"/>
  <c r="O223" i="5" s="1"/>
  <c r="Q224" i="5"/>
  <c r="Q223" i="5" s="1"/>
  <c r="R224" i="5"/>
  <c r="R223" i="5" s="1"/>
  <c r="L224" i="5"/>
  <c r="L223" i="5" s="1"/>
  <c r="M224" i="5"/>
  <c r="M223" i="5" s="1"/>
  <c r="J227" i="5"/>
  <c r="J226" i="5" s="1"/>
  <c r="L227" i="5"/>
  <c r="L226" i="5" s="1"/>
  <c r="N227" i="5"/>
  <c r="N226" i="5" s="1"/>
  <c r="O227" i="5"/>
  <c r="O226" i="5" s="1"/>
  <c r="Q227" i="5"/>
  <c r="Q226" i="5" s="1"/>
  <c r="R227" i="5"/>
  <c r="R226" i="5" s="1"/>
  <c r="J230" i="5"/>
  <c r="J229" i="5" s="1"/>
  <c r="K230" i="5"/>
  <c r="K229" i="5" s="1"/>
  <c r="L230" i="5"/>
  <c r="L229" i="5" s="1"/>
  <c r="M230" i="5"/>
  <c r="M229" i="5" s="1"/>
  <c r="N230" i="5"/>
  <c r="N229" i="5" s="1"/>
  <c r="O230" i="5"/>
  <c r="O229" i="5" s="1"/>
  <c r="P230" i="5"/>
  <c r="P229" i="5" s="1"/>
  <c r="Q230" i="5"/>
  <c r="Q229" i="5" s="1"/>
  <c r="R230" i="5"/>
  <c r="R229" i="5" s="1"/>
  <c r="J233" i="5"/>
  <c r="N233" i="5"/>
  <c r="O233" i="5"/>
  <c r="Q233" i="5"/>
  <c r="R233" i="5"/>
  <c r="L233" i="5"/>
  <c r="M233" i="5"/>
  <c r="J241" i="5"/>
  <c r="L241" i="5"/>
  <c r="M241" i="5"/>
  <c r="N241" i="5"/>
  <c r="O241" i="5"/>
  <c r="Q241" i="5"/>
  <c r="R241" i="5"/>
  <c r="K241" i="5"/>
  <c r="P241" i="5"/>
  <c r="J247" i="5"/>
  <c r="J246" i="5" s="1"/>
  <c r="K247" i="5"/>
  <c r="K246" i="5" s="1"/>
  <c r="L247" i="5"/>
  <c r="L246" i="5" s="1"/>
  <c r="M247" i="5"/>
  <c r="M246" i="5" s="1"/>
  <c r="N247" i="5"/>
  <c r="N246" i="5" s="1"/>
  <c r="O247" i="5"/>
  <c r="O246" i="5" s="1"/>
  <c r="P247" i="5"/>
  <c r="P246" i="5" s="1"/>
  <c r="Q247" i="5"/>
  <c r="Q246" i="5" s="1"/>
  <c r="R247" i="5"/>
  <c r="R246" i="5" s="1"/>
  <c r="M250" i="5"/>
  <c r="M249" i="5" s="1"/>
  <c r="N250" i="5"/>
  <c r="N249" i="5" s="1"/>
  <c r="Q250" i="5"/>
  <c r="Q249" i="5" s="1"/>
  <c r="K250" i="5"/>
  <c r="K249" i="5" s="1"/>
  <c r="L250" i="5"/>
  <c r="L249" i="5" s="1"/>
  <c r="O250" i="5"/>
  <c r="O249" i="5" s="1"/>
  <c r="P250" i="5"/>
  <c r="P249" i="5" s="1"/>
  <c r="R250" i="5"/>
  <c r="R249" i="5" s="1"/>
  <c r="J253" i="5"/>
  <c r="J252" i="5" s="1"/>
  <c r="K253" i="5"/>
  <c r="K252" i="5" s="1"/>
  <c r="L253" i="5"/>
  <c r="L252" i="5" s="1"/>
  <c r="M253" i="5"/>
  <c r="M252" i="5" s="1"/>
  <c r="N253" i="5"/>
  <c r="N252" i="5" s="1"/>
  <c r="O253" i="5"/>
  <c r="O252" i="5" s="1"/>
  <c r="P253" i="5"/>
  <c r="P252" i="5" s="1"/>
  <c r="Q253" i="5"/>
  <c r="Q252" i="5" s="1"/>
  <c r="R253" i="5"/>
  <c r="R252" i="5" s="1"/>
  <c r="J256" i="5"/>
  <c r="J255" i="5" s="1"/>
  <c r="L256" i="5"/>
  <c r="L255" i="5" s="1"/>
  <c r="M256" i="5"/>
  <c r="M255" i="5" s="1"/>
  <c r="N256" i="5"/>
  <c r="N255" i="5" s="1"/>
  <c r="O256" i="5"/>
  <c r="O255" i="5" s="1"/>
  <c r="Q256" i="5"/>
  <c r="Q255" i="5" s="1"/>
  <c r="R256" i="5"/>
  <c r="R255" i="5" s="1"/>
  <c r="K256" i="5"/>
  <c r="K255" i="5" s="1"/>
  <c r="P256" i="5"/>
  <c r="P255" i="5" s="1"/>
  <c r="K259" i="5"/>
  <c r="K258" i="5" s="1"/>
  <c r="L259" i="5"/>
  <c r="L258" i="5" s="1"/>
  <c r="N259" i="5"/>
  <c r="N258" i="5" s="1"/>
  <c r="O259" i="5"/>
  <c r="O258" i="5" s="1"/>
  <c r="P259" i="5"/>
  <c r="P258" i="5" s="1"/>
  <c r="Q259" i="5"/>
  <c r="Q258" i="5" s="1"/>
  <c r="R259" i="5"/>
  <c r="R258" i="5" s="1"/>
  <c r="J265" i="5"/>
  <c r="J264" i="5" s="1"/>
  <c r="K265" i="5"/>
  <c r="K264" i="5" s="1"/>
  <c r="L265" i="5"/>
  <c r="L264" i="5" s="1"/>
  <c r="N265" i="5"/>
  <c r="N264" i="5" s="1"/>
  <c r="O265" i="5"/>
  <c r="O264" i="5" s="1"/>
  <c r="P265" i="5"/>
  <c r="P264" i="5" s="1"/>
  <c r="Q265" i="5"/>
  <c r="Q264" i="5" s="1"/>
  <c r="R265" i="5"/>
  <c r="R264" i="5" s="1"/>
  <c r="K268" i="5"/>
  <c r="K267" i="5" s="1"/>
  <c r="M268" i="5"/>
  <c r="M267" i="5" s="1"/>
  <c r="N268" i="5"/>
  <c r="N267" i="5" s="1"/>
  <c r="P268" i="5"/>
  <c r="P267" i="5" s="1"/>
  <c r="Q268" i="5"/>
  <c r="Q267" i="5" s="1"/>
  <c r="J268" i="5"/>
  <c r="J267" i="5" s="1"/>
  <c r="L269" i="5"/>
  <c r="L268" i="5" s="1"/>
  <c r="L267" i="5" s="1"/>
  <c r="O268" i="5"/>
  <c r="O267" i="5" s="1"/>
  <c r="R268" i="5"/>
  <c r="R267" i="5" s="1"/>
  <c r="M286" i="5"/>
  <c r="M285" i="5" s="1"/>
  <c r="N286" i="5"/>
  <c r="N285" i="5" s="1"/>
  <c r="Q286" i="5"/>
  <c r="Q285" i="5" s="1"/>
  <c r="J286" i="5"/>
  <c r="J285" i="5" s="1"/>
  <c r="K286" i="5"/>
  <c r="K285" i="5" s="1"/>
  <c r="L286" i="5"/>
  <c r="L285" i="5" s="1"/>
  <c r="O286" i="5"/>
  <c r="O285" i="5" s="1"/>
  <c r="P286" i="5"/>
  <c r="P285" i="5" s="1"/>
  <c r="R286" i="5"/>
  <c r="R285" i="5" s="1"/>
  <c r="J316" i="5"/>
  <c r="M316" i="5"/>
  <c r="N316" i="5"/>
  <c r="Q316" i="5"/>
  <c r="K316" i="5"/>
  <c r="L316" i="5"/>
  <c r="O316" i="5"/>
  <c r="P316" i="5"/>
  <c r="R316" i="5"/>
  <c r="J318" i="5"/>
  <c r="K318" i="5"/>
  <c r="L318" i="5"/>
  <c r="M318" i="5"/>
  <c r="N318" i="5"/>
  <c r="O318" i="5"/>
  <c r="P318" i="5"/>
  <c r="Q318" i="5"/>
  <c r="R318" i="5"/>
  <c r="J321" i="5"/>
  <c r="J320" i="5" s="1"/>
  <c r="M321" i="5"/>
  <c r="M320" i="5" s="1"/>
  <c r="N321" i="5"/>
  <c r="N320" i="5" s="1"/>
  <c r="Q321" i="5"/>
  <c r="Q320" i="5" s="1"/>
  <c r="K321" i="5"/>
  <c r="K320" i="5" s="1"/>
  <c r="L321" i="5"/>
  <c r="L320" i="5" s="1"/>
  <c r="O321" i="5"/>
  <c r="O320" i="5" s="1"/>
  <c r="P321" i="5"/>
  <c r="P320" i="5" s="1"/>
  <c r="R321" i="5"/>
  <c r="R320" i="5" s="1"/>
  <c r="J324" i="5"/>
  <c r="J323" i="5" s="1"/>
  <c r="K324" i="5"/>
  <c r="K323" i="5" s="1"/>
  <c r="L324" i="5"/>
  <c r="L323" i="5" s="1"/>
  <c r="M324" i="5"/>
  <c r="M323" i="5" s="1"/>
  <c r="N324" i="5"/>
  <c r="N323" i="5" s="1"/>
  <c r="O324" i="5"/>
  <c r="O323" i="5" s="1"/>
  <c r="P324" i="5"/>
  <c r="P323" i="5" s="1"/>
  <c r="Q324" i="5"/>
  <c r="Q323" i="5" s="1"/>
  <c r="R324" i="5"/>
  <c r="R323" i="5" s="1"/>
  <c r="L329" i="5"/>
  <c r="M330" i="5"/>
  <c r="M329" i="5" s="1"/>
  <c r="K331" i="5"/>
  <c r="K330" i="5" s="1"/>
  <c r="K329" i="5" s="1"/>
  <c r="L331" i="5"/>
  <c r="O331" i="5" s="1"/>
  <c r="P331" i="5"/>
  <c r="J339" i="5"/>
  <c r="J338" i="5" s="1"/>
  <c r="K339" i="5"/>
  <c r="K338" i="5" s="1"/>
  <c r="L339" i="5"/>
  <c r="L338" i="5" s="1"/>
  <c r="M339" i="5"/>
  <c r="M338" i="5" s="1"/>
  <c r="N339" i="5"/>
  <c r="N338" i="5" s="1"/>
  <c r="O339" i="5"/>
  <c r="O338" i="5" s="1"/>
  <c r="P339" i="5"/>
  <c r="P338" i="5" s="1"/>
  <c r="Q339" i="5"/>
  <c r="Q338" i="5" s="1"/>
  <c r="R339" i="5"/>
  <c r="R338" i="5" s="1"/>
  <c r="J342" i="5"/>
  <c r="M342" i="5"/>
  <c r="N342" i="5"/>
  <c r="Q342" i="5"/>
  <c r="K342" i="5"/>
  <c r="L342" i="5"/>
  <c r="O342" i="5"/>
  <c r="P342" i="5"/>
  <c r="R342" i="5"/>
  <c r="J344" i="5"/>
  <c r="M344" i="5"/>
  <c r="N344" i="5"/>
  <c r="Q344" i="5"/>
  <c r="K344" i="5"/>
  <c r="L344" i="5"/>
  <c r="O344" i="5"/>
  <c r="P344" i="5"/>
  <c r="R344" i="5"/>
  <c r="J352" i="5"/>
  <c r="J351" i="5" s="1"/>
  <c r="K352" i="5"/>
  <c r="K351" i="5" s="1"/>
  <c r="L352" i="5"/>
  <c r="L351" i="5" s="1"/>
  <c r="M352" i="5"/>
  <c r="M351" i="5" s="1"/>
  <c r="N352" i="5"/>
  <c r="N351" i="5" s="1"/>
  <c r="O352" i="5"/>
  <c r="O351" i="5" s="1"/>
  <c r="P352" i="5"/>
  <c r="P351" i="5" s="1"/>
  <c r="Q352" i="5"/>
  <c r="Q351" i="5" s="1"/>
  <c r="R352" i="5"/>
  <c r="R351" i="5" s="1"/>
  <c r="K355" i="5"/>
  <c r="L355" i="5"/>
  <c r="M355" i="5"/>
  <c r="N355" i="5"/>
  <c r="O355" i="5"/>
  <c r="P355" i="5"/>
  <c r="Q355" i="5"/>
  <c r="R355" i="5"/>
  <c r="K357" i="5"/>
  <c r="L357" i="5"/>
  <c r="M357" i="5"/>
  <c r="N357" i="5"/>
  <c r="O357" i="5"/>
  <c r="P357" i="5"/>
  <c r="Q357" i="5"/>
  <c r="R357" i="5"/>
  <c r="J361" i="5"/>
  <c r="J360" i="5" s="1"/>
  <c r="J359" i="5" s="1"/>
  <c r="M361" i="5"/>
  <c r="M360" i="5" s="1"/>
  <c r="M359" i="5" s="1"/>
  <c r="N361" i="5"/>
  <c r="N360" i="5" s="1"/>
  <c r="N359" i="5" s="1"/>
  <c r="Q361" i="5"/>
  <c r="Q360" i="5" s="1"/>
  <c r="Q359" i="5" s="1"/>
  <c r="K361" i="5"/>
  <c r="K360" i="5" s="1"/>
  <c r="K359" i="5" s="1"/>
  <c r="L361" i="5"/>
  <c r="L360" i="5" s="1"/>
  <c r="L359" i="5" s="1"/>
  <c r="O361" i="5"/>
  <c r="O360" i="5" s="1"/>
  <c r="O359" i="5" s="1"/>
  <c r="P361" i="5"/>
  <c r="P360" i="5" s="1"/>
  <c r="P359" i="5" s="1"/>
  <c r="R361" i="5"/>
  <c r="R360" i="5" s="1"/>
  <c r="R359" i="5" s="1"/>
  <c r="K370" i="5"/>
  <c r="K369" i="5" s="1"/>
  <c r="K368" i="5" s="1"/>
  <c r="L370" i="5"/>
  <c r="L369" i="5" s="1"/>
  <c r="L368" i="5" s="1"/>
  <c r="M370" i="5"/>
  <c r="M369" i="5" s="1"/>
  <c r="M368" i="5" s="1"/>
  <c r="N370" i="5"/>
  <c r="N369" i="5" s="1"/>
  <c r="N368" i="5" s="1"/>
  <c r="O370" i="5"/>
  <c r="O369" i="5" s="1"/>
  <c r="O368" i="5" s="1"/>
  <c r="P370" i="5"/>
  <c r="P369" i="5" s="1"/>
  <c r="P368" i="5" s="1"/>
  <c r="Q370" i="5"/>
  <c r="Q369" i="5" s="1"/>
  <c r="Q368" i="5" s="1"/>
  <c r="R370" i="5"/>
  <c r="R369" i="5" s="1"/>
  <c r="R368" i="5" s="1"/>
  <c r="J375" i="5"/>
  <c r="J374" i="5" s="1"/>
  <c r="J373" i="5" s="1"/>
  <c r="M375" i="5"/>
  <c r="M374" i="5" s="1"/>
  <c r="M373" i="5" s="1"/>
  <c r="N375" i="5"/>
  <c r="N374" i="5" s="1"/>
  <c r="N373" i="5" s="1"/>
  <c r="Q375" i="5"/>
  <c r="Q374" i="5" s="1"/>
  <c r="Q373" i="5" s="1"/>
  <c r="K375" i="5"/>
  <c r="K374" i="5" s="1"/>
  <c r="K373" i="5" s="1"/>
  <c r="L375" i="5"/>
  <c r="L374" i="5" s="1"/>
  <c r="L373" i="5" s="1"/>
  <c r="O375" i="5"/>
  <c r="O374" i="5" s="1"/>
  <c r="O373" i="5" s="1"/>
  <c r="P375" i="5"/>
  <c r="P374" i="5" s="1"/>
  <c r="P373" i="5" s="1"/>
  <c r="R375" i="5"/>
  <c r="R374" i="5" s="1"/>
  <c r="R373" i="5" s="1"/>
  <c r="J380" i="5"/>
  <c r="J379" i="5" s="1"/>
  <c r="J378" i="5" s="1"/>
  <c r="L380" i="5"/>
  <c r="L379" i="5" s="1"/>
  <c r="L378" i="5" s="1"/>
  <c r="M380" i="5"/>
  <c r="M379" i="5" s="1"/>
  <c r="M378" i="5" s="1"/>
  <c r="N380" i="5"/>
  <c r="N379" i="5" s="1"/>
  <c r="N378" i="5" s="1"/>
  <c r="O380" i="5"/>
  <c r="O379" i="5" s="1"/>
  <c r="O378" i="5" s="1"/>
  <c r="P380" i="5"/>
  <c r="P379" i="5" s="1"/>
  <c r="P378" i="5" s="1"/>
  <c r="Q380" i="5"/>
  <c r="Q379" i="5" s="1"/>
  <c r="Q378" i="5" s="1"/>
  <c r="R380" i="5"/>
  <c r="R379" i="5" s="1"/>
  <c r="R378" i="5" s="1"/>
  <c r="J384" i="5"/>
  <c r="J383" i="5" s="1"/>
  <c r="K384" i="5"/>
  <c r="K383" i="5" s="1"/>
  <c r="L384" i="5"/>
  <c r="L383" i="5" s="1"/>
  <c r="M384" i="5"/>
  <c r="M383" i="5" s="1"/>
  <c r="N384" i="5"/>
  <c r="N383" i="5" s="1"/>
  <c r="O384" i="5"/>
  <c r="O383" i="5" s="1"/>
  <c r="P384" i="5"/>
  <c r="P383" i="5" s="1"/>
  <c r="Q384" i="5"/>
  <c r="Q383" i="5" s="1"/>
  <c r="R384" i="5"/>
  <c r="R383" i="5" s="1"/>
  <c r="M392" i="5"/>
  <c r="M391" i="5" s="1"/>
  <c r="M390" i="5" s="1"/>
  <c r="N392" i="5"/>
  <c r="N391" i="5" s="1"/>
  <c r="N390" i="5" s="1"/>
  <c r="Q392" i="5"/>
  <c r="Q391" i="5" s="1"/>
  <c r="Q390" i="5" s="1"/>
  <c r="J392" i="5"/>
  <c r="J391" i="5" s="1"/>
  <c r="J390" i="5" s="1"/>
  <c r="K392" i="5"/>
  <c r="K391" i="5" s="1"/>
  <c r="K390" i="5" s="1"/>
  <c r="L392" i="5"/>
  <c r="L391" i="5" s="1"/>
  <c r="L390" i="5" s="1"/>
  <c r="O392" i="5"/>
  <c r="O391" i="5" s="1"/>
  <c r="O390" i="5" s="1"/>
  <c r="P392" i="5"/>
  <c r="P391" i="5" s="1"/>
  <c r="P390" i="5" s="1"/>
  <c r="R392" i="5"/>
  <c r="R391" i="5" s="1"/>
  <c r="R390" i="5" s="1"/>
  <c r="J399" i="5"/>
  <c r="J398" i="5" s="1"/>
  <c r="J397" i="5" s="1"/>
  <c r="K399" i="5"/>
  <c r="K398" i="5" s="1"/>
  <c r="K397" i="5" s="1"/>
  <c r="L399" i="5"/>
  <c r="L398" i="5" s="1"/>
  <c r="L397" i="5" s="1"/>
  <c r="M399" i="5"/>
  <c r="M398" i="5" s="1"/>
  <c r="M397" i="5" s="1"/>
  <c r="N399" i="5"/>
  <c r="N398" i="5" s="1"/>
  <c r="N397" i="5" s="1"/>
  <c r="O399" i="5"/>
  <c r="O398" i="5" s="1"/>
  <c r="O397" i="5" s="1"/>
  <c r="P399" i="5"/>
  <c r="P398" i="5" s="1"/>
  <c r="P397" i="5" s="1"/>
  <c r="Q399" i="5"/>
  <c r="Q398" i="5" s="1"/>
  <c r="Q397" i="5" s="1"/>
  <c r="R399" i="5"/>
  <c r="R398" i="5" s="1"/>
  <c r="R397" i="5" s="1"/>
  <c r="J408" i="5"/>
  <c r="K408" i="5"/>
  <c r="L408" i="5"/>
  <c r="M408" i="5"/>
  <c r="N408" i="5"/>
  <c r="O408" i="5"/>
  <c r="P408" i="5"/>
  <c r="Q408" i="5"/>
  <c r="R408" i="5"/>
  <c r="J411" i="5"/>
  <c r="J414" i="5"/>
  <c r="J413" i="5" s="1"/>
  <c r="J412" i="5" s="1"/>
  <c r="K414" i="5"/>
  <c r="K413" i="5" s="1"/>
  <c r="K412" i="5" s="1"/>
  <c r="L414" i="5"/>
  <c r="L413" i="5" s="1"/>
  <c r="L412" i="5" s="1"/>
  <c r="M414" i="5"/>
  <c r="M413" i="5" s="1"/>
  <c r="M412" i="5" s="1"/>
  <c r="N414" i="5"/>
  <c r="N413" i="5" s="1"/>
  <c r="N412" i="5" s="1"/>
  <c r="O414" i="5"/>
  <c r="O413" i="5" s="1"/>
  <c r="O412" i="5" s="1"/>
  <c r="P414" i="5"/>
  <c r="P413" i="5" s="1"/>
  <c r="P412" i="5" s="1"/>
  <c r="Q414" i="5"/>
  <c r="Q413" i="5" s="1"/>
  <c r="Q412" i="5" s="1"/>
  <c r="R414" i="5"/>
  <c r="R413" i="5" s="1"/>
  <c r="R412" i="5" s="1"/>
  <c r="K423" i="5"/>
  <c r="K422" i="5" s="1"/>
  <c r="L423" i="5"/>
  <c r="M423" i="5"/>
  <c r="N423" i="5"/>
  <c r="N422" i="5" s="1"/>
  <c r="O423" i="5"/>
  <c r="O422" i="5" s="1"/>
  <c r="P423" i="5"/>
  <c r="Q423" i="5"/>
  <c r="R423" i="5"/>
  <c r="L425" i="5"/>
  <c r="M425" i="5"/>
  <c r="P425" i="5"/>
  <c r="Q425" i="5"/>
  <c r="R425" i="5"/>
  <c r="J430" i="5"/>
  <c r="J429" i="5" s="1"/>
  <c r="L430" i="5"/>
  <c r="L429" i="5" s="1"/>
  <c r="M430" i="5"/>
  <c r="M429" i="5" s="1"/>
  <c r="N430" i="5"/>
  <c r="N429" i="5" s="1"/>
  <c r="O430" i="5"/>
  <c r="O429" i="5" s="1"/>
  <c r="Q430" i="5"/>
  <c r="Q429" i="5" s="1"/>
  <c r="R430" i="5"/>
  <c r="R429" i="5" s="1"/>
  <c r="K430" i="5"/>
  <c r="K429" i="5" s="1"/>
  <c r="P430" i="5"/>
  <c r="P429" i="5" s="1"/>
  <c r="M433" i="5"/>
  <c r="N433" i="5"/>
  <c r="O433" i="5"/>
  <c r="Q433" i="5"/>
  <c r="L433" i="5"/>
  <c r="R433" i="5"/>
  <c r="M435" i="5"/>
  <c r="N435" i="5"/>
  <c r="Q435" i="5"/>
  <c r="K435" i="5"/>
  <c r="L435" i="5"/>
  <c r="O435" i="5"/>
  <c r="P435" i="5"/>
  <c r="R435" i="5"/>
  <c r="J463" i="5"/>
  <c r="K463" i="5"/>
  <c r="L463" i="5"/>
  <c r="M463" i="5"/>
  <c r="N463" i="5"/>
  <c r="J465" i="5"/>
  <c r="K465" i="5"/>
  <c r="L465" i="5"/>
  <c r="M465" i="5"/>
  <c r="N465" i="5"/>
  <c r="J482" i="5"/>
  <c r="K482" i="5"/>
  <c r="L482" i="5"/>
  <c r="M482" i="5"/>
  <c r="N482" i="5"/>
  <c r="O482" i="5"/>
  <c r="P482" i="5"/>
  <c r="Q482" i="5"/>
  <c r="R482" i="5"/>
  <c r="N488" i="5"/>
  <c r="N487" i="5" s="1"/>
  <c r="J489" i="5"/>
  <c r="J488" i="5" s="1"/>
  <c r="J487" i="5" s="1"/>
  <c r="K489" i="5"/>
  <c r="K488" i="5" s="1"/>
  <c r="K487" i="5" s="1"/>
  <c r="L489" i="5"/>
  <c r="L488" i="5" s="1"/>
  <c r="L487" i="5" s="1"/>
  <c r="M489" i="5"/>
  <c r="M488" i="5" s="1"/>
  <c r="M487" i="5" s="1"/>
  <c r="O489" i="5"/>
  <c r="O488" i="5" s="1"/>
  <c r="O487" i="5" s="1"/>
  <c r="P489" i="5"/>
  <c r="P488" i="5" s="1"/>
  <c r="P487" i="5" s="1"/>
  <c r="Q489" i="5"/>
  <c r="Q488" i="5" s="1"/>
  <c r="Q487" i="5" s="1"/>
  <c r="R489" i="5"/>
  <c r="R488" i="5" s="1"/>
  <c r="R487" i="5" s="1"/>
  <c r="M494" i="5"/>
  <c r="N494" i="5"/>
  <c r="K494" i="5"/>
  <c r="L494" i="5"/>
  <c r="M496" i="5"/>
  <c r="N496" i="5"/>
  <c r="K496" i="5"/>
  <c r="L496" i="5"/>
  <c r="J502" i="5"/>
  <c r="K502" i="5"/>
  <c r="L502" i="5"/>
  <c r="M502" i="5"/>
  <c r="N502" i="5"/>
  <c r="O502" i="5"/>
  <c r="P502" i="5"/>
  <c r="Q502" i="5"/>
  <c r="R502" i="5"/>
  <c r="J504" i="5"/>
  <c r="M504" i="5"/>
  <c r="N504" i="5"/>
  <c r="Q504" i="5"/>
  <c r="K504" i="5"/>
  <c r="L504" i="5"/>
  <c r="O504" i="5"/>
  <c r="P504" i="5"/>
  <c r="R504" i="5"/>
  <c r="J506" i="5"/>
  <c r="K506" i="5"/>
  <c r="L506" i="5"/>
  <c r="M506" i="5"/>
  <c r="N506" i="5"/>
  <c r="O506" i="5"/>
  <c r="P506" i="5"/>
  <c r="Q506" i="5"/>
  <c r="R506" i="5"/>
  <c r="J508" i="5"/>
  <c r="K508" i="5"/>
  <c r="L508" i="5"/>
  <c r="M508" i="5"/>
  <c r="N508" i="5"/>
  <c r="O508" i="5"/>
  <c r="P508" i="5"/>
  <c r="Q508" i="5"/>
  <c r="R508" i="5"/>
  <c r="J514" i="5"/>
  <c r="J513" i="5" s="1"/>
  <c r="K514" i="5"/>
  <c r="K513" i="5" s="1"/>
  <c r="L514" i="5"/>
  <c r="L513" i="5" s="1"/>
  <c r="M514" i="5"/>
  <c r="M513" i="5" s="1"/>
  <c r="N514" i="5"/>
  <c r="N513" i="5" s="1"/>
  <c r="O514" i="5"/>
  <c r="O513" i="5" s="1"/>
  <c r="P514" i="5"/>
  <c r="P513" i="5" s="1"/>
  <c r="Q514" i="5"/>
  <c r="Q513" i="5" s="1"/>
  <c r="R514" i="5"/>
  <c r="R513" i="5" s="1"/>
  <c r="M530" i="5"/>
  <c r="N530" i="5"/>
  <c r="O530" i="5"/>
  <c r="Q530" i="5"/>
  <c r="P530" i="5"/>
  <c r="R530" i="5"/>
  <c r="L532" i="5"/>
  <c r="M532" i="5"/>
  <c r="N532" i="5"/>
  <c r="O532" i="5"/>
  <c r="Q532" i="5"/>
  <c r="R532" i="5"/>
  <c r="K532" i="5"/>
  <c r="P532" i="5"/>
  <c r="J538" i="5"/>
  <c r="K538" i="5"/>
  <c r="L538" i="5"/>
  <c r="M538" i="5"/>
  <c r="N538" i="5"/>
  <c r="O538" i="5"/>
  <c r="P538" i="5"/>
  <c r="Q538" i="5"/>
  <c r="R538" i="5"/>
  <c r="J540" i="5"/>
  <c r="K540" i="5"/>
  <c r="L540" i="5"/>
  <c r="M540" i="5"/>
  <c r="N540" i="5"/>
  <c r="O540" i="5"/>
  <c r="P540" i="5"/>
  <c r="Q540" i="5"/>
  <c r="R540" i="5"/>
  <c r="J549" i="5"/>
  <c r="J548" i="5" s="1"/>
  <c r="J547" i="5" s="1"/>
  <c r="K549" i="5"/>
  <c r="K548" i="5" s="1"/>
  <c r="K547" i="5" s="1"/>
  <c r="L549" i="5"/>
  <c r="L548" i="5" s="1"/>
  <c r="L547" i="5" s="1"/>
  <c r="M549" i="5"/>
  <c r="M548" i="5" s="1"/>
  <c r="M547" i="5" s="1"/>
  <c r="N549" i="5"/>
  <c r="N548" i="5" s="1"/>
  <c r="N547" i="5" s="1"/>
  <c r="O549" i="5"/>
  <c r="O548" i="5" s="1"/>
  <c r="O547" i="5" s="1"/>
  <c r="P549" i="5"/>
  <c r="P548" i="5" s="1"/>
  <c r="P547" i="5" s="1"/>
  <c r="Q549" i="5"/>
  <c r="Q548" i="5" s="1"/>
  <c r="Q547" i="5" s="1"/>
  <c r="R549" i="5"/>
  <c r="R548" i="5" s="1"/>
  <c r="R547" i="5" s="1"/>
  <c r="J553" i="5"/>
  <c r="J550" i="5" s="1"/>
  <c r="K553" i="5"/>
  <c r="K550" i="5" s="1"/>
  <c r="L553" i="5"/>
  <c r="L550" i="5" s="1"/>
  <c r="M553" i="5"/>
  <c r="M550" i="5" s="1"/>
  <c r="N553" i="5"/>
  <c r="N550" i="5" s="1"/>
  <c r="O553" i="5"/>
  <c r="O550" i="5" s="1"/>
  <c r="P553" i="5"/>
  <c r="P550" i="5" s="1"/>
  <c r="Q553" i="5"/>
  <c r="Q550" i="5" s="1"/>
  <c r="R553" i="5"/>
  <c r="R550" i="5" s="1"/>
  <c r="J561" i="5"/>
  <c r="J560" i="5" s="1"/>
  <c r="K561" i="5"/>
  <c r="K560" i="5" s="1"/>
  <c r="L561" i="5"/>
  <c r="L560" i="5" s="1"/>
  <c r="M561" i="5"/>
  <c r="M560" i="5" s="1"/>
  <c r="N561" i="5"/>
  <c r="N560" i="5" s="1"/>
  <c r="O561" i="5"/>
  <c r="O560" i="5" s="1"/>
  <c r="P561" i="5"/>
  <c r="P560" i="5" s="1"/>
  <c r="Q561" i="5"/>
  <c r="Q560" i="5" s="1"/>
  <c r="R561" i="5"/>
  <c r="R560" i="5" s="1"/>
  <c r="J564" i="5"/>
  <c r="J563" i="5" s="1"/>
  <c r="K564" i="5"/>
  <c r="K563" i="5" s="1"/>
  <c r="L564" i="5"/>
  <c r="L563" i="5" s="1"/>
  <c r="M564" i="5"/>
  <c r="M563" i="5" s="1"/>
  <c r="N564" i="5"/>
  <c r="N563" i="5" s="1"/>
  <c r="O564" i="5"/>
  <c r="O563" i="5" s="1"/>
  <c r="P564" i="5"/>
  <c r="P563" i="5" s="1"/>
  <c r="Q564" i="5"/>
  <c r="Q563" i="5" s="1"/>
  <c r="R564" i="5"/>
  <c r="R563" i="5" s="1"/>
  <c r="J567" i="5"/>
  <c r="J566" i="5" s="1"/>
  <c r="K567" i="5"/>
  <c r="K566" i="5" s="1"/>
  <c r="L567" i="5"/>
  <c r="L566" i="5" s="1"/>
  <c r="M567" i="5"/>
  <c r="M566" i="5" s="1"/>
  <c r="N567" i="5"/>
  <c r="N566" i="5" s="1"/>
  <c r="O567" i="5"/>
  <c r="O566" i="5" s="1"/>
  <c r="P567" i="5"/>
  <c r="P566" i="5" s="1"/>
  <c r="Q567" i="5"/>
  <c r="Q566" i="5" s="1"/>
  <c r="R567" i="5"/>
  <c r="R566" i="5" s="1"/>
  <c r="J580" i="5"/>
  <c r="J579" i="5" s="1"/>
  <c r="K580" i="5"/>
  <c r="K579" i="5" s="1"/>
  <c r="L580" i="5"/>
  <c r="L579" i="5" s="1"/>
  <c r="M580" i="5"/>
  <c r="M579" i="5" s="1"/>
  <c r="N580" i="5"/>
  <c r="N579" i="5" s="1"/>
  <c r="O580" i="5"/>
  <c r="O579" i="5" s="1"/>
  <c r="P580" i="5"/>
  <c r="P579" i="5" s="1"/>
  <c r="Q580" i="5"/>
  <c r="Q579" i="5" s="1"/>
  <c r="R580" i="5"/>
  <c r="R579" i="5" s="1"/>
  <c r="J583" i="5"/>
  <c r="J582" i="5" s="1"/>
  <c r="K583" i="5"/>
  <c r="K582" i="5" s="1"/>
  <c r="L583" i="5"/>
  <c r="L582" i="5" s="1"/>
  <c r="M583" i="5"/>
  <c r="M582" i="5" s="1"/>
  <c r="N583" i="5"/>
  <c r="N582" i="5" s="1"/>
  <c r="O583" i="5"/>
  <c r="O582" i="5" s="1"/>
  <c r="P583" i="5"/>
  <c r="P582" i="5" s="1"/>
  <c r="Q583" i="5"/>
  <c r="Q582" i="5" s="1"/>
  <c r="R583" i="5"/>
  <c r="R582" i="5" s="1"/>
  <c r="L19" i="3"/>
  <c r="L18" i="3" s="1"/>
  <c r="L25" i="3"/>
  <c r="L24" i="3" s="1"/>
  <c r="L28" i="3"/>
  <c r="L27" i="3" s="1"/>
  <c r="L31" i="3"/>
  <c r="L30" i="3" s="1"/>
  <c r="L40" i="3"/>
  <c r="L39" i="3" s="1"/>
  <c r="L46" i="3"/>
  <c r="L45" i="3" s="1"/>
  <c r="L49" i="3"/>
  <c r="L55" i="3"/>
  <c r="L54" i="3" s="1"/>
  <c r="L77" i="3"/>
  <c r="L76" i="3" s="1"/>
  <c r="L80" i="3"/>
  <c r="L79" i="3" s="1"/>
  <c r="L83" i="3"/>
  <c r="L87" i="3"/>
  <c r="L90" i="3"/>
  <c r="L89" i="3" s="1"/>
  <c r="L96" i="3"/>
  <c r="L95" i="3" s="1"/>
  <c r="L94" i="3" s="1"/>
  <c r="L93" i="3" s="1"/>
  <c r="L92" i="3" s="1"/>
  <c r="L101" i="3"/>
  <c r="L103" i="3"/>
  <c r="L106" i="3"/>
  <c r="L105" i="3" s="1"/>
  <c r="L109" i="3"/>
  <c r="L108" i="3" s="1"/>
  <c r="L121" i="3"/>
  <c r="L120" i="3" s="1"/>
  <c r="L116" i="3" s="1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L193" i="3"/>
  <c r="L195" i="3"/>
  <c r="L200" i="3"/>
  <c r="L205" i="3"/>
  <c r="L210" i="3"/>
  <c r="D17" i="4"/>
  <c r="E17" i="4"/>
  <c r="F17" i="4"/>
  <c r="G17" i="4"/>
  <c r="I17" i="4"/>
  <c r="J17" i="4"/>
  <c r="K17" i="4"/>
  <c r="L215" i="3"/>
  <c r="L214" i="3" s="1"/>
  <c r="L213" i="3" s="1"/>
  <c r="L212" i="3" s="1"/>
  <c r="L17" i="4" s="1"/>
  <c r="N17" i="4"/>
  <c r="O17" i="4"/>
  <c r="P17" i="4"/>
  <c r="H17" i="4"/>
  <c r="M17" i="4"/>
  <c r="L226" i="3"/>
  <c r="L228" i="3"/>
  <c r="L240" i="3"/>
  <c r="L239" i="3" s="1"/>
  <c r="L243" i="3"/>
  <c r="L245" i="3"/>
  <c r="L247" i="3"/>
  <c r="L249" i="3"/>
  <c r="L255" i="3"/>
  <c r="L254" i="3" s="1"/>
  <c r="D26" i="4"/>
  <c r="D24" i="4" s="1"/>
  <c r="E26" i="4"/>
  <c r="E24" i="4" s="1"/>
  <c r="L281" i="3"/>
  <c r="L283" i="3"/>
  <c r="D31" i="4"/>
  <c r="E31" i="4"/>
  <c r="L288" i="3"/>
  <c r="L287" i="3" s="1"/>
  <c r="F31" i="4"/>
  <c r="G31" i="4"/>
  <c r="L291" i="3"/>
  <c r="L290" i="3" s="1"/>
  <c r="L294" i="3"/>
  <c r="L293" i="3" s="1"/>
  <c r="L297" i="3"/>
  <c r="L296" i="3" s="1"/>
  <c r="L305" i="3"/>
  <c r="L304" i="3" s="1"/>
  <c r="L303" i="3" s="1"/>
  <c r="L316" i="3"/>
  <c r="L315" i="3" s="1"/>
  <c r="D32" i="4"/>
  <c r="E32" i="4"/>
  <c r="L324" i="3"/>
  <c r="L323" i="3" s="1"/>
  <c r="L329" i="3"/>
  <c r="L328" i="3" s="1"/>
  <c r="L327" i="3" s="1"/>
  <c r="L333" i="3"/>
  <c r="L335" i="3"/>
  <c r="L338" i="3"/>
  <c r="L340" i="3"/>
  <c r="L351" i="3"/>
  <c r="L350" i="3" s="1"/>
  <c r="L349" i="3" s="1"/>
  <c r="L356" i="3"/>
  <c r="L355" i="3" s="1"/>
  <c r="L354" i="3" s="1"/>
  <c r="L353" i="3" s="1"/>
  <c r="L404" i="3"/>
  <c r="L403" i="3" s="1"/>
  <c r="L402" i="3" s="1"/>
  <c r="L401" i="3" s="1"/>
  <c r="L409" i="3"/>
  <c r="L408" i="3" s="1"/>
  <c r="L419" i="3"/>
  <c r="L418" i="3" s="1"/>
  <c r="L417" i="3" s="1"/>
  <c r="D53" i="4"/>
  <c r="E53" i="4"/>
  <c r="F53" i="4"/>
  <c r="G53" i="4"/>
  <c r="H53" i="4"/>
  <c r="I53" i="4"/>
  <c r="J53" i="4"/>
  <c r="K53" i="4"/>
  <c r="L466" i="3"/>
  <c r="M53" i="4"/>
  <c r="N53" i="4"/>
  <c r="O53" i="4"/>
  <c r="P53" i="4"/>
  <c r="D54" i="4"/>
  <c r="E54" i="4"/>
  <c r="F54" i="4"/>
  <c r="G54" i="4"/>
  <c r="H54" i="4"/>
  <c r="I54" i="4"/>
  <c r="J54" i="4"/>
  <c r="K54" i="4"/>
  <c r="M54" i="4"/>
  <c r="N54" i="4"/>
  <c r="O54" i="4"/>
  <c r="P54" i="4"/>
  <c r="L471" i="3"/>
  <c r="L470" i="3" s="1"/>
  <c r="L469" i="3" s="1"/>
  <c r="L476" i="3"/>
  <c r="L475" i="3" s="1"/>
  <c r="L474" i="3" s="1"/>
  <c r="L473" i="3" s="1"/>
  <c r="L490" i="3"/>
  <c r="L489" i="3" s="1"/>
  <c r="L483" i="3" s="1"/>
  <c r="L496" i="3"/>
  <c r="L495" i="3" s="1"/>
  <c r="D59" i="4"/>
  <c r="E59" i="4"/>
  <c r="L499" i="3"/>
  <c r="L498" i="3" s="1"/>
  <c r="L507" i="3"/>
  <c r="L506" i="3" s="1"/>
  <c r="L502" i="3" s="1"/>
  <c r="D61" i="4"/>
  <c r="E61" i="4"/>
  <c r="L512" i="3"/>
  <c r="L511" i="3" s="1"/>
  <c r="L510" i="3" s="1"/>
  <c r="L527" i="3"/>
  <c r="L526" i="3" s="1"/>
  <c r="L525" i="3" s="1"/>
  <c r="L531" i="3"/>
  <c r="L533" i="3"/>
  <c r="L538" i="3"/>
  <c r="L537" i="3" s="1"/>
  <c r="L536" i="3" s="1"/>
  <c r="L535" i="3" s="1"/>
  <c r="L545" i="3"/>
  <c r="L544" i="3" s="1"/>
  <c r="L543" i="3" s="1"/>
  <c r="L549" i="3"/>
  <c r="L548" i="3" s="1"/>
  <c r="L557" i="3"/>
  <c r="L559" i="3"/>
  <c r="L576" i="3"/>
  <c r="L575" i="3" s="1"/>
  <c r="L571" i="3" s="1"/>
  <c r="L582" i="3"/>
  <c r="L581" i="3" s="1"/>
  <c r="L585" i="3"/>
  <c r="L584" i="3" s="1"/>
  <c r="D37" i="4"/>
  <c r="D34" i="4" s="1"/>
  <c r="E37" i="4"/>
  <c r="E34" i="4" s="1"/>
  <c r="L589" i="3"/>
  <c r="L588" i="3" s="1"/>
  <c r="L587" i="3" s="1"/>
  <c r="L594" i="3"/>
  <c r="L593" i="3" s="1"/>
  <c r="L597" i="3"/>
  <c r="L599" i="3"/>
  <c r="L604" i="3"/>
  <c r="L603" i="3" s="1"/>
  <c r="L602" i="3" s="1"/>
  <c r="L601" i="3" s="1"/>
  <c r="L609" i="3"/>
  <c r="L608" i="3" s="1"/>
  <c r="L615" i="3"/>
  <c r="L614" i="3" s="1"/>
  <c r="D39" i="4"/>
  <c r="E39" i="4"/>
  <c r="L655" i="3"/>
  <c r="L653" i="3" s="1"/>
  <c r="L659" i="3"/>
  <c r="L661" i="3"/>
  <c r="L666" i="3"/>
  <c r="L675" i="3"/>
  <c r="L683" i="3"/>
  <c r="L690" i="3"/>
  <c r="L689" i="3" s="1"/>
  <c r="L723" i="3"/>
  <c r="L722" i="3" s="1"/>
  <c r="L721" i="3" s="1"/>
  <c r="L720" i="3" s="1"/>
  <c r="L728" i="3"/>
  <c r="L727" i="3" s="1"/>
  <c r="L726" i="3" s="1"/>
  <c r="L725" i="3" s="1"/>
  <c r="D14" i="4"/>
  <c r="E14" i="4"/>
  <c r="G14" i="4"/>
  <c r="J14" i="4"/>
  <c r="K14" i="4"/>
  <c r="O14" i="4"/>
  <c r="O13" i="4" s="1"/>
  <c r="P14" i="4"/>
  <c r="P13" i="4" s="1"/>
  <c r="D46" i="4"/>
  <c r="E46" i="4"/>
  <c r="K17" i="5" l="1"/>
  <c r="P546" i="5"/>
  <c r="N546" i="5"/>
  <c r="L546" i="5"/>
  <c r="J546" i="5"/>
  <c r="L468" i="3"/>
  <c r="L54" i="4" s="1"/>
  <c r="L407" i="3"/>
  <c r="L406" i="3" s="1"/>
  <c r="L47" i="4" s="1"/>
  <c r="R546" i="5"/>
  <c r="O186" i="5"/>
  <c r="O182" i="5" s="1"/>
  <c r="M186" i="5"/>
  <c r="M182" i="5" s="1"/>
  <c r="Q546" i="5"/>
  <c r="O546" i="5"/>
  <c r="M546" i="5"/>
  <c r="K546" i="5"/>
  <c r="N186" i="5"/>
  <c r="N182" i="5" s="1"/>
  <c r="L186" i="5"/>
  <c r="L182" i="5" s="1"/>
  <c r="L432" i="5"/>
  <c r="M432" i="5"/>
  <c r="N432" i="5"/>
  <c r="L463" i="3"/>
  <c r="L462" i="3" s="1"/>
  <c r="L461" i="3" s="1"/>
  <c r="L607" i="3"/>
  <c r="R124" i="5"/>
  <c r="N124" i="5"/>
  <c r="L124" i="5"/>
  <c r="J124" i="5"/>
  <c r="P124" i="5"/>
  <c r="Q124" i="5"/>
  <c r="O124" i="5"/>
  <c r="M124" i="5"/>
  <c r="K124" i="5"/>
  <c r="Q432" i="5"/>
  <c r="R54" i="5"/>
  <c r="L17" i="3"/>
  <c r="N54" i="5"/>
  <c r="L54" i="5"/>
  <c r="Q54" i="5"/>
  <c r="O54" i="5"/>
  <c r="R432" i="5"/>
  <c r="R428" i="5" s="1"/>
  <c r="R114" i="5"/>
  <c r="O432" i="5"/>
  <c r="O428" i="5" s="1"/>
  <c r="K114" i="5"/>
  <c r="O114" i="5"/>
  <c r="P114" i="5"/>
  <c r="M114" i="5"/>
  <c r="J114" i="5"/>
  <c r="Q114" i="5"/>
  <c r="N114" i="5"/>
  <c r="L114" i="5"/>
  <c r="L606" i="3"/>
  <c r="L48" i="3"/>
  <c r="P330" i="5"/>
  <c r="P329" i="5" s="1"/>
  <c r="M82" i="3"/>
  <c r="Q182" i="5"/>
  <c r="K182" i="5"/>
  <c r="R182" i="5"/>
  <c r="P182" i="5"/>
  <c r="J182" i="5"/>
  <c r="L82" i="3"/>
  <c r="Q537" i="5"/>
  <c r="Q536" i="5" s="1"/>
  <c r="O537" i="5"/>
  <c r="O536" i="5" s="1"/>
  <c r="M537" i="5"/>
  <c r="M536" i="5" s="1"/>
  <c r="K537" i="5"/>
  <c r="K536" i="5" s="1"/>
  <c r="R537" i="5"/>
  <c r="R536" i="5" s="1"/>
  <c r="P537" i="5"/>
  <c r="P536" i="5" s="1"/>
  <c r="N537" i="5"/>
  <c r="N536" i="5" s="1"/>
  <c r="L537" i="5"/>
  <c r="L536" i="5" s="1"/>
  <c r="J537" i="5"/>
  <c r="J536" i="5" s="1"/>
  <c r="Q315" i="5"/>
  <c r="P200" i="5"/>
  <c r="L200" i="5"/>
  <c r="N200" i="5"/>
  <c r="R200" i="5"/>
  <c r="O200" i="5"/>
  <c r="K200" i="5"/>
  <c r="Q200" i="5"/>
  <c r="M200" i="5"/>
  <c r="R75" i="5"/>
  <c r="P75" i="5"/>
  <c r="N75" i="5"/>
  <c r="L75" i="5"/>
  <c r="J75" i="5"/>
  <c r="Q75" i="5"/>
  <c r="O75" i="5"/>
  <c r="M75" i="5"/>
  <c r="K75" i="5"/>
  <c r="L580" i="3"/>
  <c r="L579" i="3" s="1"/>
  <c r="L494" i="3"/>
  <c r="L493" i="3" s="1"/>
  <c r="L286" i="3"/>
  <c r="L285" i="3" s="1"/>
  <c r="O18" i="5"/>
  <c r="O17" i="5" s="1"/>
  <c r="N331" i="5"/>
  <c r="N330" i="5" s="1"/>
  <c r="N329" i="5" s="1"/>
  <c r="J370" i="5"/>
  <c r="J369" i="5" s="1"/>
  <c r="J368" i="5" s="1"/>
  <c r="J250" i="5"/>
  <c r="J249" i="5" s="1"/>
  <c r="O60" i="4"/>
  <c r="M60" i="4"/>
  <c r="J60" i="4"/>
  <c r="K60" i="4"/>
  <c r="P60" i="4"/>
  <c r="N60" i="4"/>
  <c r="L501" i="3"/>
  <c r="L60" i="4" s="1"/>
  <c r="I60" i="4"/>
  <c r="L232" i="3"/>
  <c r="L22" i="3"/>
  <c r="L208" i="3"/>
  <c r="L207" i="3" s="1"/>
  <c r="L203" i="3"/>
  <c r="L202" i="3" s="1"/>
  <c r="L198" i="3"/>
  <c r="L197" i="3" s="1"/>
  <c r="J477" i="5"/>
  <c r="J467" i="5"/>
  <c r="L635" i="3"/>
  <c r="L634" i="3" s="1"/>
  <c r="L633" i="3" s="1"/>
  <c r="L632" i="3" s="1"/>
  <c r="L41" i="4" s="1"/>
  <c r="N31" i="4"/>
  <c r="P31" i="4"/>
  <c r="J31" i="4"/>
  <c r="H31" i="4"/>
  <c r="O31" i="4"/>
  <c r="M31" i="4"/>
  <c r="K31" i="4"/>
  <c r="I31" i="4"/>
  <c r="I14" i="4"/>
  <c r="L275" i="3"/>
  <c r="L274" i="3" s="1"/>
  <c r="D16" i="4"/>
  <c r="L570" i="3"/>
  <c r="L564" i="3" s="1"/>
  <c r="M14" i="4"/>
  <c r="M13" i="4" s="1"/>
  <c r="L685" i="3"/>
  <c r="L52" i="3"/>
  <c r="L51" i="3" s="1"/>
  <c r="F55" i="4"/>
  <c r="D55" i="4"/>
  <c r="D52" i="4" s="1"/>
  <c r="G46" i="4"/>
  <c r="O46" i="4"/>
  <c r="M46" i="4"/>
  <c r="I46" i="4"/>
  <c r="J532" i="5"/>
  <c r="L234" i="3"/>
  <c r="L688" i="3"/>
  <c r="L687" i="3" s="1"/>
  <c r="H43" i="4"/>
  <c r="N14" i="4"/>
  <c r="N13" i="4" s="1"/>
  <c r="L14" i="4"/>
  <c r="H14" i="4"/>
  <c r="H57" i="4"/>
  <c r="L482" i="3"/>
  <c r="L57" i="4" s="1"/>
  <c r="G61" i="4"/>
  <c r="K39" i="4"/>
  <c r="I39" i="4"/>
  <c r="J39" i="4"/>
  <c r="H39" i="4"/>
  <c r="K46" i="4"/>
  <c r="J259" i="5"/>
  <c r="J258" i="5" s="1"/>
  <c r="J159" i="5"/>
  <c r="J158" i="5" s="1"/>
  <c r="J157" i="5" s="1"/>
  <c r="M57" i="4"/>
  <c r="E55" i="4"/>
  <c r="E52" i="4" s="1"/>
  <c r="F14" i="4"/>
  <c r="G38" i="4"/>
  <c r="L596" i="3"/>
  <c r="L592" i="3" s="1"/>
  <c r="L591" i="3" s="1"/>
  <c r="L38" i="4" s="1"/>
  <c r="G55" i="4"/>
  <c r="L337" i="3"/>
  <c r="F38" i="4"/>
  <c r="D38" i="4"/>
  <c r="L697" i="3"/>
  <c r="L696" i="3" s="1"/>
  <c r="F59" i="4"/>
  <c r="M529" i="5"/>
  <c r="M528" i="5" s="1"/>
  <c r="R529" i="5"/>
  <c r="R528" i="5" s="1"/>
  <c r="L493" i="5"/>
  <c r="R462" i="5"/>
  <c r="N462" i="5"/>
  <c r="J462" i="5"/>
  <c r="Q462" i="5"/>
  <c r="O462" i="5"/>
  <c r="M462" i="5"/>
  <c r="J426" i="5"/>
  <c r="J425" i="5" s="1"/>
  <c r="Q422" i="5"/>
  <c r="Q411" i="5" s="1"/>
  <c r="M422" i="5"/>
  <c r="M411" i="5" s="1"/>
  <c r="R422" i="5"/>
  <c r="R411" i="5" s="1"/>
  <c r="O417" i="5"/>
  <c r="O416" i="5" s="1"/>
  <c r="O411" i="5" s="1"/>
  <c r="K417" i="5"/>
  <c r="K416" i="5" s="1"/>
  <c r="K411" i="5" s="1"/>
  <c r="P417" i="5"/>
  <c r="P416" i="5" s="1"/>
  <c r="L417" i="5"/>
  <c r="L416" i="5" s="1"/>
  <c r="Q175" i="5"/>
  <c r="Q174" i="5" s="1"/>
  <c r="O175" i="5"/>
  <c r="O174" i="5" s="1"/>
  <c r="M175" i="5"/>
  <c r="M174" i="5" s="1"/>
  <c r="K175" i="5"/>
  <c r="K174" i="5" s="1"/>
  <c r="Q151" i="5"/>
  <c r="Q150" i="5" s="1"/>
  <c r="Q149" i="5" s="1"/>
  <c r="M151" i="5"/>
  <c r="M150" i="5" s="1"/>
  <c r="M149" i="5" s="1"/>
  <c r="R143" i="5"/>
  <c r="R142" i="5" s="1"/>
  <c r="P143" i="5"/>
  <c r="P142" i="5" s="1"/>
  <c r="N143" i="5"/>
  <c r="N142" i="5" s="1"/>
  <c r="L143" i="5"/>
  <c r="L142" i="5" s="1"/>
  <c r="J143" i="5"/>
  <c r="J142" i="5" s="1"/>
  <c r="G60" i="4"/>
  <c r="P46" i="4"/>
  <c r="G59" i="4"/>
  <c r="L46" i="4"/>
  <c r="H46" i="4"/>
  <c r="L547" i="3"/>
  <c r="D47" i="4"/>
  <c r="E43" i="4"/>
  <c r="E42" i="4" s="1"/>
  <c r="L665" i="3"/>
  <c r="L664" i="3" s="1"/>
  <c r="L663" i="3" s="1"/>
  <c r="O51" i="4"/>
  <c r="M51" i="4"/>
  <c r="K51" i="4"/>
  <c r="I51" i="4"/>
  <c r="G51" i="4"/>
  <c r="E51" i="4"/>
  <c r="P51" i="4"/>
  <c r="N51" i="4"/>
  <c r="J51" i="4"/>
  <c r="H51" i="4"/>
  <c r="F51" i="4"/>
  <c r="D51" i="4"/>
  <c r="F57" i="4"/>
  <c r="L280" i="3"/>
  <c r="L279" i="3" s="1"/>
  <c r="L278" i="3" s="1"/>
  <c r="L28" i="4" s="1"/>
  <c r="J28" i="4"/>
  <c r="H28" i="4"/>
  <c r="F28" i="4"/>
  <c r="D28" i="4"/>
  <c r="D27" i="4" s="1"/>
  <c r="L225" i="3"/>
  <c r="L224" i="3" s="1"/>
  <c r="L223" i="3" s="1"/>
  <c r="J61" i="4"/>
  <c r="L242" i="3"/>
  <c r="L501" i="5"/>
  <c r="L492" i="5" s="1"/>
  <c r="M227" i="5"/>
  <c r="M226" i="5" s="1"/>
  <c r="P227" i="5"/>
  <c r="P226" i="5" s="1"/>
  <c r="O529" i="5"/>
  <c r="O528" i="5" s="1"/>
  <c r="N477" i="5"/>
  <c r="R467" i="5"/>
  <c r="K467" i="5"/>
  <c r="Q341" i="5"/>
  <c r="Q337" i="5" s="1"/>
  <c r="Q211" i="5"/>
  <c r="O211" i="5"/>
  <c r="M211" i="5"/>
  <c r="K211" i="5"/>
  <c r="M501" i="5"/>
  <c r="M492" i="5" s="1"/>
  <c r="R477" i="5"/>
  <c r="J341" i="5"/>
  <c r="J337" i="5" s="1"/>
  <c r="P315" i="5"/>
  <c r="O151" i="5"/>
  <c r="O150" i="5" s="1"/>
  <c r="O149" i="5" s="1"/>
  <c r="K151" i="5"/>
  <c r="K150" i="5" s="1"/>
  <c r="K149" i="5" s="1"/>
  <c r="M18" i="5"/>
  <c r="M17" i="5" s="1"/>
  <c r="Q529" i="5"/>
  <c r="Q528" i="5" s="1"/>
  <c r="L530" i="5"/>
  <c r="L529" i="5" s="1"/>
  <c r="L528" i="5" s="1"/>
  <c r="P501" i="5"/>
  <c r="P492" i="5" s="1"/>
  <c r="P493" i="5"/>
  <c r="L467" i="5"/>
  <c r="P462" i="5"/>
  <c r="L462" i="5"/>
  <c r="Q417" i="5"/>
  <c r="Q416" i="5" s="1"/>
  <c r="M417" i="5"/>
  <c r="M416" i="5" s="1"/>
  <c r="K227" i="5"/>
  <c r="K226" i="5" s="1"/>
  <c r="K224" i="5"/>
  <c r="K223" i="5" s="1"/>
  <c r="Q216" i="5"/>
  <c r="J51" i="5"/>
  <c r="J50" i="5" s="1"/>
  <c r="N18" i="5"/>
  <c r="N17" i="5" s="1"/>
  <c r="P529" i="5"/>
  <c r="P528" i="5" s="1"/>
  <c r="N493" i="5"/>
  <c r="Q18" i="5"/>
  <c r="Q17" i="5" s="1"/>
  <c r="M493" i="5"/>
  <c r="K477" i="5"/>
  <c r="O501" i="5"/>
  <c r="O492" i="5" s="1"/>
  <c r="Q501" i="5"/>
  <c r="Q492" i="5" s="1"/>
  <c r="P477" i="5"/>
  <c r="Q477" i="5"/>
  <c r="Q472" i="5"/>
  <c r="Q467" i="5"/>
  <c r="N529" i="5"/>
  <c r="N528" i="5" s="1"/>
  <c r="J501" i="5"/>
  <c r="J492" i="5" s="1"/>
  <c r="Q493" i="5"/>
  <c r="O477" i="5"/>
  <c r="K530" i="5"/>
  <c r="K529" i="5" s="1"/>
  <c r="K528" i="5" s="1"/>
  <c r="R501" i="5"/>
  <c r="R492" i="5" s="1"/>
  <c r="K501" i="5"/>
  <c r="K492" i="5" s="1"/>
  <c r="N501" i="5"/>
  <c r="N492" i="5" s="1"/>
  <c r="L477" i="5"/>
  <c r="M477" i="5"/>
  <c r="M467" i="5"/>
  <c r="O330" i="5"/>
  <c r="O329" i="5" s="1"/>
  <c r="R331" i="5"/>
  <c r="R330" i="5" s="1"/>
  <c r="R329" i="5" s="1"/>
  <c r="K462" i="5"/>
  <c r="R417" i="5"/>
  <c r="R416" i="5" s="1"/>
  <c r="N417" i="5"/>
  <c r="N416" i="5" s="1"/>
  <c r="N411" i="5" s="1"/>
  <c r="J417" i="5"/>
  <c r="J416" i="5" s="1"/>
  <c r="Q403" i="5"/>
  <c r="Q402" i="5" s="1"/>
  <c r="Q396" i="5" s="1"/>
  <c r="M403" i="5"/>
  <c r="M402" i="5" s="1"/>
  <c r="M396" i="5" s="1"/>
  <c r="R403" i="5"/>
  <c r="R402" i="5" s="1"/>
  <c r="R396" i="5" s="1"/>
  <c r="N403" i="5"/>
  <c r="N402" i="5" s="1"/>
  <c r="N396" i="5" s="1"/>
  <c r="J403" i="5"/>
  <c r="J402" i="5" s="1"/>
  <c r="J396" i="5" s="1"/>
  <c r="R354" i="5"/>
  <c r="R350" i="5" s="1"/>
  <c r="N354" i="5"/>
  <c r="N350" i="5" s="1"/>
  <c r="J354" i="5"/>
  <c r="J350" i="5" s="1"/>
  <c r="O354" i="5"/>
  <c r="O350" i="5" s="1"/>
  <c r="K354" i="5"/>
  <c r="K350" i="5" s="1"/>
  <c r="L341" i="5"/>
  <c r="L337" i="5" s="1"/>
  <c r="O315" i="5"/>
  <c r="J315" i="5"/>
  <c r="J314" i="5" s="1"/>
  <c r="M472" i="5"/>
  <c r="N472" i="5"/>
  <c r="P467" i="5"/>
  <c r="P422" i="5"/>
  <c r="P411" i="5" s="1"/>
  <c r="L422" i="5"/>
  <c r="L411" i="5" s="1"/>
  <c r="L315" i="5"/>
  <c r="L314" i="5" s="1"/>
  <c r="O403" i="5"/>
  <c r="O402" i="5" s="1"/>
  <c r="O396" i="5" s="1"/>
  <c r="K403" i="5"/>
  <c r="K402" i="5" s="1"/>
  <c r="K396" i="5" s="1"/>
  <c r="P403" i="5"/>
  <c r="P402" i="5" s="1"/>
  <c r="P396" i="5" s="1"/>
  <c r="L403" i="5"/>
  <c r="L402" i="5" s="1"/>
  <c r="L396" i="5" s="1"/>
  <c r="P354" i="5"/>
  <c r="P350" i="5" s="1"/>
  <c r="L354" i="5"/>
  <c r="L350" i="5" s="1"/>
  <c r="Q354" i="5"/>
  <c r="Q350" i="5" s="1"/>
  <c r="M354" i="5"/>
  <c r="M350" i="5" s="1"/>
  <c r="N341" i="5"/>
  <c r="N337" i="5" s="1"/>
  <c r="P341" i="5"/>
  <c r="P337" i="5" s="1"/>
  <c r="M341" i="5"/>
  <c r="M337" i="5" s="1"/>
  <c r="M315" i="5"/>
  <c r="M314" i="5" s="1"/>
  <c r="R315" i="5"/>
  <c r="R314" i="5" s="1"/>
  <c r="K315" i="5"/>
  <c r="K314" i="5" s="1"/>
  <c r="N467" i="5"/>
  <c r="N315" i="5"/>
  <c r="M232" i="5"/>
  <c r="R216" i="5"/>
  <c r="N216" i="5"/>
  <c r="P211" i="5"/>
  <c r="L211" i="5"/>
  <c r="R175" i="5"/>
  <c r="R174" i="5" s="1"/>
  <c r="N175" i="5"/>
  <c r="N174" i="5" s="1"/>
  <c r="J175" i="5"/>
  <c r="J174" i="5" s="1"/>
  <c r="P151" i="5"/>
  <c r="P150" i="5" s="1"/>
  <c r="P149" i="5" s="1"/>
  <c r="L151" i="5"/>
  <c r="L150" i="5" s="1"/>
  <c r="L149" i="5" s="1"/>
  <c r="O143" i="5"/>
  <c r="O142" i="5" s="1"/>
  <c r="K143" i="5"/>
  <c r="K142" i="5" s="1"/>
  <c r="M216" i="5"/>
  <c r="K68" i="5"/>
  <c r="K67" i="5" s="1"/>
  <c r="K54" i="5" s="1"/>
  <c r="K233" i="5"/>
  <c r="K232" i="5" s="1"/>
  <c r="R211" i="5"/>
  <c r="N211" i="5"/>
  <c r="J211" i="5"/>
  <c r="P175" i="5"/>
  <c r="P174" i="5" s="1"/>
  <c r="L175" i="5"/>
  <c r="L174" i="5" s="1"/>
  <c r="R151" i="5"/>
  <c r="R150" i="5" s="1"/>
  <c r="R149" i="5" s="1"/>
  <c r="N151" i="5"/>
  <c r="N150" i="5" s="1"/>
  <c r="N149" i="5" s="1"/>
  <c r="J151" i="5"/>
  <c r="J150" i="5" s="1"/>
  <c r="Q143" i="5"/>
  <c r="Q142" i="5" s="1"/>
  <c r="M143" i="5"/>
  <c r="M142" i="5" s="1"/>
  <c r="J56" i="5"/>
  <c r="J55" i="5" s="1"/>
  <c r="O216" i="5"/>
  <c r="J18" i="5"/>
  <c r="L658" i="3"/>
  <c r="L657" i="3" s="1"/>
  <c r="L652" i="3" s="1"/>
  <c r="L651" i="3" s="1"/>
  <c r="L654" i="3"/>
  <c r="L321" i="3"/>
  <c r="L318" i="3" s="1"/>
  <c r="G32" i="4"/>
  <c r="P61" i="4"/>
  <c r="N61" i="4"/>
  <c r="H61" i="4"/>
  <c r="I57" i="4"/>
  <c r="G57" i="4"/>
  <c r="L530" i="3"/>
  <c r="O61" i="4"/>
  <c r="P57" i="4"/>
  <c r="J57" i="4"/>
  <c r="N57" i="4"/>
  <c r="D57" i="4"/>
  <c r="O57" i="4"/>
  <c r="K57" i="4"/>
  <c r="E57" i="4"/>
  <c r="K28" i="4"/>
  <c r="I28" i="4"/>
  <c r="G28" i="4"/>
  <c r="E28" i="4"/>
  <c r="E27" i="4" s="1"/>
  <c r="L192" i="3"/>
  <c r="E16" i="4"/>
  <c r="L100" i="3"/>
  <c r="L99" i="3" s="1"/>
  <c r="L42" i="3"/>
  <c r="E47" i="4"/>
  <c r="D45" i="4"/>
  <c r="E45" i="4"/>
  <c r="F32" i="4"/>
  <c r="L416" i="3"/>
  <c r="N46" i="4"/>
  <c r="J46" i="4"/>
  <c r="F46" i="4"/>
  <c r="J41" i="4"/>
  <c r="J40" i="4" s="1"/>
  <c r="G41" i="4"/>
  <c r="G40" i="4" s="1"/>
  <c r="O40" i="4"/>
  <c r="K41" i="4"/>
  <c r="K40" i="4" s="1"/>
  <c r="F61" i="4"/>
  <c r="D58" i="4"/>
  <c r="E58" i="4"/>
  <c r="O43" i="4"/>
  <c r="K43" i="4"/>
  <c r="I43" i="4"/>
  <c r="G43" i="4"/>
  <c r="L719" i="3"/>
  <c r="G26" i="4"/>
  <c r="G24" i="4" s="1"/>
  <c r="F47" i="4"/>
  <c r="P40" i="4"/>
  <c r="N40" i="4"/>
  <c r="F41" i="4"/>
  <c r="F40" i="4" s="1"/>
  <c r="D41" i="4"/>
  <c r="D40" i="4" s="1"/>
  <c r="I41" i="4"/>
  <c r="I40" i="4" s="1"/>
  <c r="E41" i="4"/>
  <c r="E40" i="4" s="1"/>
  <c r="F26" i="4"/>
  <c r="F24" i="4" s="1"/>
  <c r="G47" i="4"/>
  <c r="M40" i="4"/>
  <c r="F39" i="4"/>
  <c r="M61" i="4"/>
  <c r="K61" i="4"/>
  <c r="L509" i="3"/>
  <c r="L61" i="4" s="1"/>
  <c r="L348" i="3"/>
  <c r="L347" i="3" s="1"/>
  <c r="G39" i="4"/>
  <c r="L332" i="3"/>
  <c r="P43" i="4"/>
  <c r="N43" i="4"/>
  <c r="J43" i="4"/>
  <c r="F43" i="4"/>
  <c r="D43" i="4"/>
  <c r="D42" i="4" s="1"/>
  <c r="R493" i="5"/>
  <c r="O493" i="5"/>
  <c r="K493" i="5"/>
  <c r="M43" i="4"/>
  <c r="P433" i="5"/>
  <c r="P432" i="5" s="1"/>
  <c r="K433" i="5"/>
  <c r="K432" i="5" s="1"/>
  <c r="J424" i="5"/>
  <c r="J423" i="5" s="1"/>
  <c r="R341" i="5"/>
  <c r="R337" i="5" s="1"/>
  <c r="K341" i="5"/>
  <c r="K337" i="5" s="1"/>
  <c r="O341" i="5"/>
  <c r="O337" i="5" s="1"/>
  <c r="P233" i="5"/>
  <c r="P232" i="5" s="1"/>
  <c r="L232" i="5"/>
  <c r="R232" i="5"/>
  <c r="O232" i="5"/>
  <c r="J232" i="5"/>
  <c r="P216" i="5"/>
  <c r="Q232" i="5"/>
  <c r="N232" i="5"/>
  <c r="P224" i="5"/>
  <c r="P223" i="5" s="1"/>
  <c r="L221" i="5"/>
  <c r="L216" i="5" s="1"/>
  <c r="K221" i="5"/>
  <c r="K216" i="5" s="1"/>
  <c r="M68" i="5"/>
  <c r="M67" i="5" s="1"/>
  <c r="M54" i="5" s="1"/>
  <c r="P68" i="5"/>
  <c r="P67" i="5" s="1"/>
  <c r="P54" i="5" s="1"/>
  <c r="R18" i="5"/>
  <c r="R17" i="5" s="1"/>
  <c r="P18" i="5"/>
  <c r="P17" i="5" s="1"/>
  <c r="L18" i="5"/>
  <c r="L17" i="5" s="1"/>
  <c r="L378" i="3" l="1"/>
  <c r="L578" i="3"/>
  <c r="M72" i="3"/>
  <c r="M71" i="3" s="1"/>
  <c r="Q45" i="4" s="1"/>
  <c r="Q42" i="4" s="1"/>
  <c r="Q65" i="4" s="1"/>
  <c r="L21" i="3"/>
  <c r="L682" i="3"/>
  <c r="L681" i="3" s="1"/>
  <c r="L23" i="4" s="1"/>
  <c r="J17" i="5"/>
  <c r="L53" i="4"/>
  <c r="L16" i="5"/>
  <c r="R210" i="5"/>
  <c r="Q210" i="5"/>
  <c r="L210" i="5"/>
  <c r="M210" i="5"/>
  <c r="N210" i="5"/>
  <c r="P210" i="5"/>
  <c r="N16" i="5"/>
  <c r="K210" i="5"/>
  <c r="O210" i="5"/>
  <c r="L529" i="3"/>
  <c r="L524" i="3" s="1"/>
  <c r="L523" i="3" s="1"/>
  <c r="Q16" i="5"/>
  <c r="M16" i="5"/>
  <c r="O16" i="5"/>
  <c r="L31" i="4"/>
  <c r="P314" i="5"/>
  <c r="N314" i="5"/>
  <c r="L631" i="3"/>
  <c r="L40" i="4"/>
  <c r="R16" i="5"/>
  <c r="L38" i="3"/>
  <c r="L37" i="3" s="1"/>
  <c r="L44" i="4" s="1"/>
  <c r="L37" i="4"/>
  <c r="N32" i="4"/>
  <c r="M32" i="4"/>
  <c r="M26" i="4"/>
  <c r="M24" i="4" s="1"/>
  <c r="N23" i="4"/>
  <c r="N22" i="4" s="1"/>
  <c r="M28" i="4"/>
  <c r="N28" i="4"/>
  <c r="M23" i="4"/>
  <c r="M22" i="4" s="1"/>
  <c r="N26" i="4"/>
  <c r="N24" i="4" s="1"/>
  <c r="Q389" i="5"/>
  <c r="O389" i="5"/>
  <c r="K389" i="5"/>
  <c r="P389" i="5"/>
  <c r="M389" i="5"/>
  <c r="N389" i="5"/>
  <c r="Q331" i="5"/>
  <c r="L331" i="3"/>
  <c r="L326" i="3" s="1"/>
  <c r="L33" i="4" s="1"/>
  <c r="L314" i="3"/>
  <c r="L302" i="3" s="1"/>
  <c r="L273" i="3"/>
  <c r="L272" i="3" s="1"/>
  <c r="L98" i="3"/>
  <c r="L48" i="4" s="1"/>
  <c r="J493" i="5"/>
  <c r="L16" i="3"/>
  <c r="L43" i="4" s="1"/>
  <c r="L231" i="3"/>
  <c r="L230" i="3" s="1"/>
  <c r="L555" i="3"/>
  <c r="L554" i="3" s="1"/>
  <c r="L673" i="3"/>
  <c r="H60" i="4"/>
  <c r="O22" i="4"/>
  <c r="P22" i="4"/>
  <c r="J23" i="4"/>
  <c r="J22" i="4" s="1"/>
  <c r="K23" i="4"/>
  <c r="K22" i="4" s="1"/>
  <c r="I23" i="4"/>
  <c r="I22" i="4" s="1"/>
  <c r="H41" i="4"/>
  <c r="H40" i="4" s="1"/>
  <c r="O55" i="4"/>
  <c r="O52" i="4" s="1"/>
  <c r="M44" i="4"/>
  <c r="M16" i="4"/>
  <c r="L115" i="3"/>
  <c r="K32" i="4"/>
  <c r="J32" i="4"/>
  <c r="I32" i="4"/>
  <c r="L695" i="3"/>
  <c r="L694" i="3" s="1"/>
  <c r="E33" i="4"/>
  <c r="I48" i="4"/>
  <c r="F48" i="4"/>
  <c r="J48" i="4"/>
  <c r="D33" i="4"/>
  <c r="F33" i="4"/>
  <c r="J33" i="4"/>
  <c r="I16" i="4"/>
  <c r="K44" i="4"/>
  <c r="P44" i="4"/>
  <c r="O44" i="4"/>
  <c r="I44" i="4"/>
  <c r="G58" i="4"/>
  <c r="J44" i="4"/>
  <c r="N44" i="4"/>
  <c r="J330" i="5"/>
  <c r="J329" i="5" s="1"/>
  <c r="O16" i="4"/>
  <c r="P16" i="4"/>
  <c r="L184" i="3"/>
  <c r="N16" i="4"/>
  <c r="H45" i="4"/>
  <c r="L74" i="3"/>
  <c r="L73" i="3" s="1"/>
  <c r="L72" i="3" s="1"/>
  <c r="J16" i="4"/>
  <c r="K16" i="4"/>
  <c r="G33" i="4"/>
  <c r="K33" i="4"/>
  <c r="F52" i="4"/>
  <c r="J221" i="5"/>
  <c r="J216" i="5" s="1"/>
  <c r="J530" i="5"/>
  <c r="J529" i="5" s="1"/>
  <c r="J528" i="5" s="1"/>
  <c r="J68" i="5"/>
  <c r="J67" i="5" s="1"/>
  <c r="J54" i="5" s="1"/>
  <c r="D18" i="4"/>
  <c r="J47" i="4"/>
  <c r="J149" i="5"/>
  <c r="E18" i="4"/>
  <c r="G52" i="4"/>
  <c r="F45" i="4"/>
  <c r="J59" i="4"/>
  <c r="J58" i="4" s="1"/>
  <c r="H59" i="4"/>
  <c r="P59" i="4"/>
  <c r="P58" i="4" s="1"/>
  <c r="O59" i="4"/>
  <c r="O58" i="4" s="1"/>
  <c r="I59" i="4"/>
  <c r="J50" i="4"/>
  <c r="J49" i="4" s="1"/>
  <c r="F23" i="4"/>
  <c r="F22" i="4" s="1"/>
  <c r="E38" i="4"/>
  <c r="I38" i="4"/>
  <c r="O38" i="4"/>
  <c r="M38" i="4"/>
  <c r="J433" i="5"/>
  <c r="J432" i="5" s="1"/>
  <c r="H47" i="4"/>
  <c r="J38" i="4"/>
  <c r="N55" i="4"/>
  <c r="N52" i="4" s="1"/>
  <c r="L182" i="3"/>
  <c r="J26" i="4"/>
  <c r="J24" i="4" s="1"/>
  <c r="H38" i="4"/>
  <c r="I26" i="4"/>
  <c r="I24" i="4" s="1"/>
  <c r="P38" i="4"/>
  <c r="F27" i="4"/>
  <c r="F16" i="4"/>
  <c r="G27" i="4"/>
  <c r="J224" i="5"/>
  <c r="J223" i="5" s="1"/>
  <c r="F37" i="4"/>
  <c r="F34" i="4" s="1"/>
  <c r="I61" i="4"/>
  <c r="G16" i="4"/>
  <c r="G48" i="4"/>
  <c r="K48" i="4"/>
  <c r="H48" i="4"/>
  <c r="N38" i="4"/>
  <c r="P24" i="4"/>
  <c r="I45" i="4"/>
  <c r="G45" i="4"/>
  <c r="K47" i="4"/>
  <c r="K26" i="4"/>
  <c r="K24" i="4" s="1"/>
  <c r="K45" i="4"/>
  <c r="I37" i="4"/>
  <c r="M37" i="4"/>
  <c r="K37" i="4"/>
  <c r="F58" i="4"/>
  <c r="L460" i="3"/>
  <c r="K38" i="4"/>
  <c r="D48" i="4"/>
  <c r="H37" i="4"/>
  <c r="P37" i="4"/>
  <c r="N37" i="4"/>
  <c r="F44" i="4"/>
  <c r="F42" i="4" s="1"/>
  <c r="G44" i="4"/>
  <c r="P55" i="4"/>
  <c r="P52" i="4" s="1"/>
  <c r="D44" i="4"/>
  <c r="I47" i="4"/>
  <c r="J55" i="4"/>
  <c r="J52" i="4" s="1"/>
  <c r="D15" i="4"/>
  <c r="D13" i="4" s="1"/>
  <c r="G15" i="4"/>
  <c r="K15" i="4"/>
  <c r="O15" i="4"/>
  <c r="M59" i="4"/>
  <c r="M58" i="4" s="1"/>
  <c r="J15" i="4"/>
  <c r="H18" i="4"/>
  <c r="F18" i="4"/>
  <c r="N18" i="4"/>
  <c r="G18" i="4"/>
  <c r="K18" i="4"/>
  <c r="O18" i="4"/>
  <c r="E44" i="4"/>
  <c r="E48" i="4"/>
  <c r="I55" i="4"/>
  <c r="I52" i="4" s="1"/>
  <c r="M55" i="4"/>
  <c r="M52" i="4" s="1"/>
  <c r="O24" i="4"/>
  <c r="K55" i="4"/>
  <c r="K52" i="4" s="1"/>
  <c r="G23" i="4"/>
  <c r="G22" i="4" s="1"/>
  <c r="H15" i="4"/>
  <c r="P15" i="4"/>
  <c r="E15" i="4"/>
  <c r="E13" i="4" s="1"/>
  <c r="I15" i="4"/>
  <c r="M15" i="4"/>
  <c r="J37" i="4"/>
  <c r="L492" i="3"/>
  <c r="L59" i="4"/>
  <c r="L58" i="4" s="1"/>
  <c r="K59" i="4"/>
  <c r="K58" i="4" s="1"/>
  <c r="F15" i="4"/>
  <c r="N15" i="4"/>
  <c r="G37" i="4"/>
  <c r="G34" i="4" s="1"/>
  <c r="O37" i="4"/>
  <c r="P18" i="4"/>
  <c r="J18" i="4"/>
  <c r="I18" i="4"/>
  <c r="M18" i="4"/>
  <c r="L650" i="3"/>
  <c r="L649" i="3" s="1"/>
  <c r="L32" i="4" l="1"/>
  <c r="J428" i="5"/>
  <c r="J389" i="5" s="1"/>
  <c r="L389" i="5"/>
  <c r="R389" i="5"/>
  <c r="M15" i="3"/>
  <c r="M14" i="3" s="1"/>
  <c r="M868" i="3" s="1"/>
  <c r="M45" i="4"/>
  <c r="L680" i="3"/>
  <c r="L114" i="3"/>
  <c r="L55" i="4"/>
  <c r="L52" i="4" s="1"/>
  <c r="L522" i="3"/>
  <c r="L521" i="3" s="1"/>
  <c r="L15" i="4"/>
  <c r="J210" i="5"/>
  <c r="L672" i="3"/>
  <c r="L671" i="3" s="1"/>
  <c r="L670" i="3" s="1"/>
  <c r="L669" i="3" s="1"/>
  <c r="L181" i="3"/>
  <c r="Q330" i="5"/>
  <c r="Q329" i="5" s="1"/>
  <c r="L693" i="3"/>
  <c r="N21" i="4"/>
  <c r="M21" i="4"/>
  <c r="L271" i="3"/>
  <c r="L26" i="4"/>
  <c r="L24" i="4" s="1"/>
  <c r="L71" i="3"/>
  <c r="L45" i="4" s="1"/>
  <c r="J16" i="5"/>
  <c r="P16" i="5"/>
  <c r="P15" i="5" s="1"/>
  <c r="L553" i="3"/>
  <c r="L277" i="3"/>
  <c r="L222" i="3"/>
  <c r="L18" i="4"/>
  <c r="J27" i="4"/>
  <c r="H58" i="4"/>
  <c r="H55" i="4"/>
  <c r="H52" i="4" s="1"/>
  <c r="O27" i="4"/>
  <c r="H26" i="4"/>
  <c r="H24" i="4" s="1"/>
  <c r="K27" i="4"/>
  <c r="M27" i="4"/>
  <c r="H32" i="4"/>
  <c r="K70" i="4"/>
  <c r="I21" i="4"/>
  <c r="I13" i="4" s="1"/>
  <c r="H33" i="4"/>
  <c r="G50" i="4"/>
  <c r="G49" i="4" s="1"/>
  <c r="H44" i="4"/>
  <c r="H42" i="4" s="1"/>
  <c r="N27" i="4"/>
  <c r="K21" i="4"/>
  <c r="K13" i="4" s="1"/>
  <c r="H16" i="4"/>
  <c r="H23" i="4"/>
  <c r="D21" i="4"/>
  <c r="I34" i="4"/>
  <c r="J45" i="4"/>
  <c r="J42" i="4" s="1"/>
  <c r="I33" i="4"/>
  <c r="I27" i="4" s="1"/>
  <c r="N59" i="4"/>
  <c r="N58" i="4" s="1"/>
  <c r="E50" i="4"/>
  <c r="E49" i="4" s="1"/>
  <c r="P49" i="4"/>
  <c r="I58" i="4"/>
  <c r="O34" i="4"/>
  <c r="F50" i="4"/>
  <c r="F49" i="4" s="1"/>
  <c r="P34" i="4"/>
  <c r="M34" i="4"/>
  <c r="E21" i="4"/>
  <c r="P27" i="4"/>
  <c r="J34" i="4"/>
  <c r="G21" i="4"/>
  <c r="N15" i="5"/>
  <c r="N34" i="4"/>
  <c r="F21" i="4"/>
  <c r="L15" i="5"/>
  <c r="M15" i="5"/>
  <c r="K16" i="5"/>
  <c r="K15" i="5" s="1"/>
  <c r="O15" i="5"/>
  <c r="H34" i="4"/>
  <c r="G13" i="4"/>
  <c r="F13" i="4"/>
  <c r="O42" i="4"/>
  <c r="L34" i="4"/>
  <c r="R15" i="5"/>
  <c r="D50" i="4"/>
  <c r="D49" i="4" s="1"/>
  <c r="D65" i="4" s="1"/>
  <c r="N42" i="4"/>
  <c r="I42" i="4"/>
  <c r="P42" i="4"/>
  <c r="K42" i="4"/>
  <c r="G42" i="4"/>
  <c r="K34" i="4"/>
  <c r="M42" i="4"/>
  <c r="K50" i="4"/>
  <c r="K49" i="4" s="1"/>
  <c r="L542" i="3" l="1"/>
  <c r="L21" i="4" s="1"/>
  <c r="L679" i="3"/>
  <c r="L668" i="3"/>
  <c r="Q314" i="5"/>
  <c r="Q15" i="5" s="1"/>
  <c r="Q592" i="5" s="1"/>
  <c r="M592" i="5"/>
  <c r="O592" i="5"/>
  <c r="P592" i="5"/>
  <c r="L592" i="5"/>
  <c r="N592" i="5"/>
  <c r="L180" i="3"/>
  <c r="L175" i="3" s="1"/>
  <c r="R592" i="5"/>
  <c r="K592" i="5"/>
  <c r="L42" i="4"/>
  <c r="H21" i="4"/>
  <c r="H27" i="4"/>
  <c r="P65" i="4"/>
  <c r="K65" i="4"/>
  <c r="L27" i="4"/>
  <c r="I50" i="4"/>
  <c r="I49" i="4" s="1"/>
  <c r="I65" i="4" s="1"/>
  <c r="L15" i="3"/>
  <c r="L14" i="3" s="1"/>
  <c r="H13" i="4"/>
  <c r="H22" i="4"/>
  <c r="J15" i="5"/>
  <c r="J21" i="4"/>
  <c r="J13" i="4" s="1"/>
  <c r="J65" i="4" s="1"/>
  <c r="L22" i="4"/>
  <c r="N49" i="4"/>
  <c r="N65" i="4" s="1"/>
  <c r="F65" i="4"/>
  <c r="M49" i="4"/>
  <c r="M65" i="4" s="1"/>
  <c r="G65" i="4"/>
  <c r="O49" i="4"/>
  <c r="L541" i="3" l="1"/>
  <c r="L540" i="3" s="1"/>
  <c r="L169" i="3"/>
  <c r="L168" i="3" s="1"/>
  <c r="L16" i="4"/>
  <c r="L13" i="4" s="1"/>
  <c r="O65" i="4"/>
  <c r="J592" i="5"/>
  <c r="H50" i="4"/>
  <c r="H49" i="4" s="1"/>
  <c r="H65" i="4" s="1"/>
  <c r="L868" i="3" l="1"/>
  <c r="L49" i="4"/>
  <c r="L65" i="4" s="1"/>
  <c r="O262" i="5"/>
  <c r="O261" i="5" s="1"/>
</calcChain>
</file>

<file path=xl/sharedStrings.xml><?xml version="1.0" encoding="utf-8"?>
<sst xmlns="http://schemas.openxmlformats.org/spreadsheetml/2006/main" count="11924" uniqueCount="485">
  <si>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</si>
  <si>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</si>
  <si>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</si>
  <si>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</si>
  <si>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</si>
  <si>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</si>
  <si>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</si>
  <si>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</si>
  <si>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</si>
  <si>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</si>
  <si>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</si>
  <si>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</si>
  <si>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</si>
  <si>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</si>
  <si>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</si>
  <si>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</si>
  <si>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</si>
  <si>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</si>
  <si>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</si>
  <si>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</si>
  <si>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</si>
  <si>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</si>
  <si>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</si>
  <si>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</si>
  <si>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</si>
  <si>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</si>
  <si>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</si>
  <si>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</si>
  <si>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</si>
  <si>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</si>
  <si>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</si>
  <si>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</si>
  <si>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</si>
  <si>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</si>
  <si>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</si>
  <si>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</si>
  <si>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</si>
  <si>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</si>
  <si>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</si>
  <si>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</si>
  <si>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</si>
  <si>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</si>
  <si>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</si>
  <si>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</si>
  <si>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</si>
  <si>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</si>
  <si>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</si>
  <si>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</si>
  <si>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</si>
  <si>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</si>
  <si>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</si>
  <si>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</si>
  <si>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</si>
  <si>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</si>
  <si>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</si>
  <si>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</si>
  <si>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</si>
  <si>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</si>
  <si>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</si>
  <si>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</si>
  <si>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</si>
  <si>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</si>
  <si>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</si>
  <si>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</si>
  <si>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</si>
  <si>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</si>
  <si>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</si>
  <si>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</si>
  <si>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</si>
  <si>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</si>
  <si>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</si>
  <si>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</si>
  <si>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</si>
  <si>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</si>
  <si>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</si>
  <si>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</si>
  <si>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</si>
  <si>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</si>
  <si>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</si>
  <si>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</si>
  <si>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</si>
  <si>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</si>
  <si>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</si>
  <si>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</si>
  <si>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</si>
  <si>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</si>
  <si>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</si>
  <si>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</si>
  <si>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</si>
  <si>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</si>
  <si>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</si>
  <si>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</si>
  <si>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</si>
  <si>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</si>
  <si>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</si>
  <si>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</si>
  <si>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</si>
  <si>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</si>
  <si>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</si>
  <si>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</si>
  <si>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</si>
  <si>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</si>
  <si>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</si>
  <si>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</si>
  <si>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</si>
  <si>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</si>
  <si>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</si>
  <si>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</si>
  <si>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</si>
  <si>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</si>
  <si>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</si>
  <si>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</si>
  <si>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</si>
  <si>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</si>
  <si>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</si>
  <si>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13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</si>
  <si>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</si>
  <si>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</si>
  <si>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</si>
  <si>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</si>
  <si>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</si>
  <si>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</si>
  <si>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</si>
  <si>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</si>
  <si>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</si>
  <si>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</si>
  <si>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</si>
  <si>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</si>
  <si>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</si>
  <si>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</si>
  <si>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</si>
  <si>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</si>
  <si>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</si>
  <si>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</si>
  <si>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</si>
  <si>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</si>
  <si>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</si>
  <si>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</si>
  <si>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</si>
  <si>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</si>
  <si>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</si>
  <si>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</si>
  <si>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</si>
  <si>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</si>
  <si>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</si>
  <si>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</si>
  <si>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</si>
  <si>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</si>
  <si>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</si>
  <si>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</si>
  <si>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</si>
  <si>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</si>
  <si>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</si>
  <si>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</si>
  <si>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</si>
  <si>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</si>
  <si>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</si>
  <si>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</si>
  <si>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</si>
  <si>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</si>
  <si>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</si>
  <si>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</si>
  <si>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</si>
  <si>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</si>
  <si>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</si>
  <si>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</si>
  <si>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</si>
  <si>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</si>
  <si>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</si>
  <si>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</si>
  <si>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</si>
  <si>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</si>
  <si>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</si>
  <si>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</si>
  <si>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</si>
  <si>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</si>
  <si>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</si>
  <si>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</si>
  <si>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</si>
  <si>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</si>
  <si>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</si>
  <si>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</si>
  <si>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</si>
  <si>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</si>
  <si>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</si>
  <si>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</si>
  <si>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</si>
  <si>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</si>
  <si>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</si>
  <si>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</si>
  <si>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</si>
  <si>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</si>
  <si>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</si>
  <si>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</si>
  <si>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</si>
  <si>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</si>
  <si>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</si>
  <si>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</si>
  <si>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</si>
  <si>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</si>
  <si>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</si>
  <si>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</si>
  <si>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</si>
  <si>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</si>
  <si>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</si>
  <si>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</si>
  <si>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</si>
  <si>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</si>
  <si>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</si>
  <si>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</si>
  <si>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</si>
  <si>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</si>
  <si>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 xml:space="preserve"> Мероприятия в сфере молодежной политики</t>
  </si>
  <si>
    <t>8055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</si>
  <si>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</si>
  <si>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</si>
  <si>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</si>
  <si>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</si>
  <si>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</si>
  <si>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</si>
  <si>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</si>
  <si>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</si>
  <si>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</si>
  <si>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</si>
  <si>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</si>
  <si>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</si>
  <si>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</si>
  <si>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</si>
  <si>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</si>
  <si>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</si>
  <si>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</si>
  <si>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</si>
  <si>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</si>
  <si>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</si>
  <si>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</si>
  <si>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</si>
  <si>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</si>
  <si>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</si>
  <si>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</si>
  <si>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</si>
  <si>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</si>
  <si>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</si>
  <si>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</si>
  <si>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</si>
  <si>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</si>
  <si>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</si>
  <si>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</si>
  <si>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</si>
  <si>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</si>
  <si>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</si>
  <si>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</si>
  <si>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</si>
  <si>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</si>
  <si>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</si>
  <si>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</si>
  <si>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</si>
  <si>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</si>
  <si>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</si>
  <si>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</si>
  <si>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</si>
  <si>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</si>
  <si>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</si>
  <si>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</si>
  <si>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</si>
  <si>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</si>
  <si>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</si>
  <si>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</si>
  <si>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</si>
  <si>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</si>
  <si>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</si>
  <si>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</si>
  <si>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</si>
  <si>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</si>
  <si>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</si>
  <si>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</si>
  <si>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</si>
  <si>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</si>
  <si>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</si>
  <si>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</si>
  <si>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</si>
  <si>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</si>
  <si>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</si>
  <si>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</si>
  <si>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</si>
  <si>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</si>
  <si>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</si>
  <si>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</si>
  <si>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</si>
  <si>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</si>
  <si>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</si>
  <si>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</si>
  <si>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</si>
  <si>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</si>
  <si>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</si>
  <si>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</si>
  <si>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</si>
  <si>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</si>
  <si>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</si>
  <si>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</si>
  <si>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</si>
  <si>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</si>
  <si>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</si>
  <si>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</si>
  <si>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</si>
  <si>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</si>
  <si>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</si>
  <si>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</si>
  <si>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</si>
  <si>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</si>
  <si>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</si>
  <si>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</si>
  <si>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</si>
  <si>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</si>
  <si>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</si>
  <si>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</si>
  <si>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</si>
  <si>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</si>
  <si>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</si>
  <si>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</si>
  <si>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</si>
  <si>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</si>
  <si>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</si>
  <si>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</si>
  <si>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</si>
  <si>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</si>
  <si>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</si>
  <si>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</si>
  <si>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</si>
  <si>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</si>
  <si>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</si>
  <si>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</si>
  <si>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</si>
  <si>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</si>
  <si>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</si>
  <si>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</si>
  <si>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</si>
  <si>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</si>
  <si>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</si>
  <si>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</si>
  <si>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</si>
  <si>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</si>
  <si>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</si>
  <si>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</si>
  <si>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</si>
  <si>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</si>
  <si>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</si>
  <si>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</si>
  <si>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</si>
  <si>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</si>
  <si>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</si>
  <si>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</si>
  <si>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</si>
  <si>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</si>
  <si>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</si>
  <si>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</si>
  <si>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</si>
  <si>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</si>
  <si>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</si>
  <si>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</si>
  <si>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</si>
  <si>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</si>
  <si>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</si>
  <si>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</si>
  <si>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</si>
  <si>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</si>
  <si>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</si>
  <si>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</si>
  <si>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</si>
  <si>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</si>
  <si>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</si>
  <si>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</si>
  <si>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</si>
  <si>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</si>
  <si>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</si>
  <si>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</si>
  <si>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</si>
  <si>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</si>
  <si>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</si>
  <si>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</si>
  <si>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</si>
  <si>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</si>
  <si>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</si>
  <si>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</si>
  <si>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</si>
  <si>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</si>
  <si>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</si>
  <si>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</si>
  <si>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</si>
  <si>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</si>
  <si>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</si>
  <si>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</si>
  <si>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</si>
  <si>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</si>
  <si>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</si>
  <si>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</si>
  <si>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</si>
  <si>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</si>
  <si>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</si>
  <si>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</si>
  <si>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</si>
  <si>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</si>
  <si>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</si>
  <si>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</si>
  <si>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</si>
  <si>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</si>
  <si>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</si>
  <si>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</si>
  <si>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</si>
  <si>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</si>
  <si>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</si>
  <si>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</si>
  <si>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</si>
  <si>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</si>
  <si>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</si>
  <si>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</si>
  <si>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</si>
  <si>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</si>
  <si>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</si>
  <si>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</si>
  <si>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</si>
  <si>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</si>
  <si>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</si>
  <si>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</si>
  <si>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</si>
  <si>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</si>
  <si>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</si>
  <si>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</si>
  <si>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от                    2025 года № </t>
  </si>
  <si>
    <t xml:space="preserve">от  2025 года № 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</si>
  <si>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</si>
  <si>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</si>
  <si>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</si>
  <si>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</si>
  <si>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</si>
  <si>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</si>
  <si>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</si>
  <si>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</si>
  <si>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</si>
  <si>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</si>
  <si>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</si>
  <si>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</si>
  <si>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</si>
  <si>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</si>
  <si>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</si>
  <si>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</si>
  <si>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</si>
  <si>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</si>
  <si>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</si>
  <si>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</si>
  <si>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</si>
  <si>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</si>
  <si>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</si>
  <si>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</si>
  <si>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</si>
  <si>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 xml:space="preserve">2026 год </t>
  </si>
  <si>
    <t>2028 год</t>
  </si>
  <si>
    <t>Распределение бюджетных ассигнований по разделам и подразделам классификации расходов бюджетов на 2026 год и на плановый период 2027 и 2028 годов</t>
  </si>
  <si>
    <t xml:space="preserve">                     от               2025 года № </t>
  </si>
  <si>
    <t>Ведомственная структура расходов местного бюджета на 2026 год и на плановый период 2027 и 2028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</si>
  <si>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2026 год и на плановый период 2027 и 2028 годов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</si>
  <si>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(субвенции бюджетам муниципальных районов, муниципальных округов и городских округов Архангельской области)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</si>
  <si>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</t>
  </si>
  <si>
    <t>Л877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</si>
  <si>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</si>
  <si>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</si>
  <si>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(субвенции бюджетам муниципальных районов, муниципальных округов и городских округов Архангельской области 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</si>
  <si>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 xml:space="preserve">новая </t>
  </si>
  <si>
    <t>новая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</si>
  <si>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(с однолетним циклом реализации))</t>
  </si>
  <si>
    <t>Модернизация региональных и (или) муниципальных учреждений культуры (модернизация региональных и муниципальных библиотек (субсидии бюджетам муниципальных районов, муниципальных округов и городских округов Архангельской области))</t>
  </si>
  <si>
    <t>Обеспечение проведения выборов и референдумов</t>
  </si>
  <si>
    <t>Проведение выборов</t>
  </si>
  <si>
    <t>80</t>
  </si>
  <si>
    <t>Проведение выборов в законодательные (представительные) органы местного самоуправления</t>
  </si>
  <si>
    <t>8051</t>
  </si>
  <si>
    <t>Специальные расходы</t>
  </si>
  <si>
    <t>880</t>
  </si>
  <si>
    <t>Расходы на содержание Пинежского территориального отдела и обеспечение его функций</t>
  </si>
  <si>
    <t>8087</t>
  </si>
  <si>
    <t>Расходы на содержание Ясненского территориального отдела и обеспечение его функций</t>
  </si>
  <si>
    <t>8088</t>
  </si>
  <si>
    <t>Расходы на содержание Сурского территориального отдела и обеспечение его функций</t>
  </si>
  <si>
    <t>8089</t>
  </si>
  <si>
    <t>8090</t>
  </si>
  <si>
    <t>Расходы на содержание Отдела МСУ Пинежского муниципального округа и обеспечение его функций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</si>
</sst>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_р_._-;_-@_-"/>
  </numFmts>
  <fonts count="50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0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/>
    <xf numFmtId="0" fontId="3" fillId="23" borderId="0" xfId="0" applyFont="1" applyFill="1" applyBorder="1"/>
    <xf numFmtId="0" fontId="3" fillId="0" borderId="0" xfId="0" applyFont="1"/>
    <xf numFmtId="0" fontId="34" fillId="23" borderId="0" xfId="0" applyFont="1" applyFill="1" applyBorder="1" applyAlignment="1"/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" fontId="3" fillId="0" borderId="34" xfId="0" applyNumberFormat="1" applyFont="1" applyFill="1" applyBorder="1" applyAlignment="1">
      <alignment horizontal="right" vertical="distributed"/>
    </xf>
    <xf numFmtId="0" fontId="3" fillId="0" borderId="50" xfId="0" applyFont="1" applyFill="1" applyBorder="1" applyAlignment="1">
      <alignment wrapText="1"/>
    </xf>
    <xf numFmtId="0" fontId="3" fillId="0" borderId="30" xfId="73" applyFont="1" applyFill="1" applyBorder="1" applyAlignment="1">
      <alignment horizontal="left" vertical="center"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0" fontId="3" fillId="0" borderId="32" xfId="0" applyFont="1" applyFill="1" applyBorder="1" applyAlignment="1">
      <alignment horizontal="left" vertical="center" wrapText="1"/>
    </xf>
    <xf numFmtId="0" fontId="2" fillId="0" borderId="30" xfId="76" applyNumberFormat="1" applyFont="1" applyBorder="1" applyAlignment="1" applyProtection="1">
      <alignment horizontal="left" vertical="top" wrapText="1"/>
    </xf>
    <xf numFmtId="0" fontId="3" fillId="0" borderId="34" xfId="73" applyFont="1" applyFill="1" applyBorder="1" applyAlignment="1">
      <alignment horizontal="left" vertical="center" wrapText="1"/>
    </xf>
    <xf numFmtId="4" fontId="3" fillId="0" borderId="33" xfId="73" applyNumberFormat="1" applyFont="1" applyFill="1" applyBorder="1" applyAlignment="1">
      <alignment horizontal="right" vertical="distributed"/>
    </xf>
    <xf numFmtId="0" fontId="41" fillId="0" borderId="29" xfId="73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4" fontId="3" fillId="0" borderId="0" xfId="73" applyNumberFormat="1" applyFont="1" applyFill="1" applyBorder="1"/>
    <xf numFmtId="0" fontId="3" fillId="0" borderId="0" xfId="73" applyFont="1" applyFill="1" applyAlignment="1">
      <alignment horizontal="center"/>
    </xf>
    <xf numFmtId="0" fontId="5" fillId="0" borderId="27" xfId="0" applyFont="1" applyFill="1" applyBorder="1" applyAlignment="1">
      <alignment wrapText="1"/>
    </xf>
    <xf numFmtId="4" fontId="3" fillId="0" borderId="28" xfId="73" applyNumberFormat="1" applyFont="1" applyFill="1" applyBorder="1" applyAlignment="1">
      <alignment vertical="center"/>
    </xf>
    <xf numFmtId="4" fontId="3" fillId="0" borderId="31" xfId="73" applyNumberFormat="1" applyFont="1" applyFill="1" applyBorder="1" applyAlignment="1">
      <alignment horizontal="right" vertical="distributed"/>
    </xf>
    <xf numFmtId="0" fontId="3" fillId="0" borderId="28" xfId="73" applyFont="1" applyFill="1" applyBorder="1"/>
    <xf numFmtId="0" fontId="49" fillId="0" borderId="27" xfId="0" applyFont="1" applyFill="1" applyBorder="1" applyAlignment="1">
      <alignment wrapText="1"/>
    </xf>
    <xf numFmtId="4" fontId="3" fillId="24" borderId="29" xfId="73" applyNumberFormat="1" applyFont="1" applyFill="1" applyBorder="1" applyAlignment="1">
      <alignment horizontal="right" vertical="distributed"/>
    </xf>
    <xf numFmtId="2" fontId="3" fillId="0" borderId="0" xfId="0" applyNumberFormat="1" applyFont="1" applyFill="1"/>
    <xf numFmtId="43" fontId="3" fillId="0" borderId="0" xfId="0" applyNumberFormat="1" applyFont="1" applyFill="1"/>
    <xf numFmtId="0" fontId="1" fillId="0" borderId="50" xfId="73" applyFont="1" applyFill="1" applyBorder="1" applyAlignment="1">
      <alignment horizontal="left" vertical="center" wrapText="1"/>
    </xf>
    <xf numFmtId="49" fontId="6" fillId="0" borderId="54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1" fillId="0" borderId="22" xfId="0" applyNumberFormat="1" applyFont="1" applyFill="1" applyBorder="1" applyAlignment="1">
      <alignment horizontal="center" vertical="center"/>
    </xf>
    <xf numFmtId="0" fontId="3" fillId="0" borderId="29" xfId="73" applyFont="1" applyFill="1" applyBorder="1" applyAlignment="1">
      <alignment horizontal="left" vertical="distributed" wrapText="1"/>
    </xf>
    <xf numFmtId="0" fontId="34" fillId="23" borderId="0" xfId="0" applyFont="1" applyFill="1" applyBorder="1" applyAlignment="1">
      <alignment horizont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4" fillId="0" borderId="30" xfId="0" applyFont="1" applyBorder="1" applyAlignment="1">
      <alignment wrapText="1"/>
    </xf>
    <xf numFmtId="0" fontId="34" fillId="23" borderId="0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4" fillId="23" borderId="0" xfId="0" applyFont="1" applyFill="1" applyAlignment="1">
      <alignment horizontal="center"/>
    </xf>
    <xf numFmtId="3" fontId="3" fillId="0" borderId="0" xfId="0" applyNumberFormat="1" applyFont="1" applyBorder="1" applyAlignment="1">
      <alignment horizontal="center" vertical="center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5" xfId="0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0" fontId="47" fillId="23" borderId="0" xfId="73" applyFont="1" applyFill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70"/>
  <sheetViews>
    <sheetView topLeftCell="A43" zoomScaleNormal="100" workbookViewId="0">
      <selection activeCell="U53" sqref="U53"/>
    </sheetView>
  </sheetViews>
  <sheetFormatPr defaultColWidth="9.140625" defaultRowHeight="12.75" x14ac:dyDescent="0.2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customWidth="1"/>
    <col min="13" max="13" width="19.85546875" style="2" hidden="1" customWidth="1"/>
    <col min="14" max="14" width="20.42578125" style="2" hidden="1" customWidth="1"/>
    <col min="15" max="16" width="18.140625" style="2" hidden="1" customWidth="1"/>
    <col min="17" max="17" width="19.42578125" style="2" customWidth="1"/>
    <col min="18" max="18" width="20.42578125" style="2" customWidth="1"/>
    <col min="19" max="20" width="9.140625" style="2"/>
    <col min="21" max="21" width="12" style="2" bestFit="1" customWidth="1"/>
    <col min="22" max="22" width="11.85546875" style="2" bestFit="1" customWidth="1"/>
    <col min="23" max="16384" width="9.140625" style="2"/>
  </cols>
  <sheetData>
    <row r="1" spans="1:22" ht="36" customHeight="1" x14ac:dyDescent="0.25">
      <c r="A1" s="32"/>
      <c r="B1" s="456"/>
      <c r="C1" s="456"/>
      <c r="D1" s="456"/>
      <c r="E1" s="448"/>
      <c r="F1" s="448"/>
      <c r="G1" s="448"/>
      <c r="H1" s="456" t="s">
        <v>348</v>
      </c>
      <c r="I1" s="456"/>
      <c r="J1" s="456"/>
      <c r="K1" s="456"/>
      <c r="L1" s="456"/>
      <c r="M1" s="456"/>
      <c r="N1" s="456"/>
      <c r="O1" s="456"/>
      <c r="P1" s="456"/>
      <c r="Q1" s="456"/>
      <c r="R1" s="35"/>
    </row>
    <row r="2" spans="1:22" ht="18" customHeight="1" x14ac:dyDescent="0.25">
      <c r="A2" s="32"/>
      <c r="B2" s="456" t="s">
        <v>245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35"/>
    </row>
    <row r="3" spans="1:22" ht="21.75" customHeight="1" x14ac:dyDescent="0.25">
      <c r="A3" s="32"/>
      <c r="B3" s="321"/>
      <c r="C3" s="467" t="s">
        <v>457</v>
      </c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35"/>
    </row>
    <row r="4" spans="1:22" ht="9" customHeight="1" x14ac:dyDescent="0.3">
      <c r="A4" s="32"/>
      <c r="B4" s="42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5"/>
      <c r="P4" s="35"/>
      <c r="Q4" s="35"/>
      <c r="R4" s="35"/>
    </row>
    <row r="5" spans="1:22" ht="9" customHeight="1" x14ac:dyDescent="0.3">
      <c r="A5" s="32"/>
      <c r="B5" s="42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5"/>
      <c r="P5" s="35"/>
      <c r="Q5" s="35"/>
      <c r="R5" s="35"/>
    </row>
    <row r="6" spans="1:22" ht="9" customHeight="1" x14ac:dyDescent="0.3">
      <c r="A6" s="32"/>
      <c r="B6" s="42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5"/>
      <c r="P6" s="35"/>
      <c r="Q6" s="35"/>
      <c r="R6" s="35"/>
    </row>
    <row r="7" spans="1:22" ht="1.5" customHeight="1" x14ac:dyDescent="0.2">
      <c r="A7" s="32"/>
      <c r="B7" s="36"/>
      <c r="C7" s="36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R7" s="35"/>
    </row>
    <row r="8" spans="1:22" ht="53.25" customHeight="1" x14ac:dyDescent="0.2">
      <c r="A8" s="466" t="s">
        <v>456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  <c r="P8" s="466"/>
      <c r="Q8" s="466"/>
      <c r="R8" s="466"/>
    </row>
    <row r="9" spans="1:22" ht="13.5" customHeight="1" thickBot="1" x14ac:dyDescent="0.25">
      <c r="A9" s="37"/>
      <c r="B9" s="37"/>
      <c r="C9" s="37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R9" s="35"/>
    </row>
    <row r="10" spans="1:22" ht="23.25" customHeight="1" thickBot="1" x14ac:dyDescent="0.25">
      <c r="A10" s="457" t="s">
        <v>81</v>
      </c>
      <c r="B10" s="459" t="s">
        <v>38</v>
      </c>
      <c r="C10" s="461" t="s">
        <v>39</v>
      </c>
      <c r="D10" s="463" t="s">
        <v>220</v>
      </c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5"/>
    </row>
    <row r="11" spans="1:22" ht="48" customHeight="1" thickBot="1" x14ac:dyDescent="0.25">
      <c r="A11" s="458"/>
      <c r="B11" s="460"/>
      <c r="C11" s="462"/>
      <c r="D11" s="397" t="s">
        <v>221</v>
      </c>
      <c r="E11" s="397"/>
      <c r="F11" s="397" t="s">
        <v>222</v>
      </c>
      <c r="G11" s="397" t="s">
        <v>222</v>
      </c>
      <c r="H11" s="397" t="s">
        <v>222</v>
      </c>
      <c r="I11" s="397" t="s">
        <v>246</v>
      </c>
      <c r="J11" s="397" t="s">
        <v>246</v>
      </c>
      <c r="K11" s="397" t="s">
        <v>222</v>
      </c>
      <c r="L11" s="397" t="s">
        <v>252</v>
      </c>
      <c r="M11" s="397" t="s">
        <v>246</v>
      </c>
      <c r="N11" s="397" t="s">
        <v>252</v>
      </c>
      <c r="O11" s="397" t="s">
        <v>252</v>
      </c>
      <c r="P11" s="397" t="s">
        <v>246</v>
      </c>
      <c r="Q11" s="397" t="s">
        <v>405</v>
      </c>
      <c r="R11" s="397" t="s">
        <v>455</v>
      </c>
    </row>
    <row r="12" spans="1:22" ht="12" customHeight="1" thickBot="1" x14ac:dyDescent="0.25">
      <c r="A12" s="6">
        <v>1</v>
      </c>
      <c r="B12" s="7">
        <v>2</v>
      </c>
      <c r="C12" s="8">
        <v>3</v>
      </c>
      <c r="D12" s="3" t="s">
        <v>40</v>
      </c>
      <c r="E12" s="3"/>
      <c r="F12" s="3" t="s">
        <v>40</v>
      </c>
      <c r="G12" s="3" t="s">
        <v>40</v>
      </c>
      <c r="H12" s="3" t="s">
        <v>40</v>
      </c>
      <c r="I12" s="3" t="s">
        <v>223</v>
      </c>
      <c r="J12" s="3" t="s">
        <v>223</v>
      </c>
      <c r="K12" s="3" t="s">
        <v>40</v>
      </c>
      <c r="L12" s="3" t="s">
        <v>40</v>
      </c>
      <c r="M12" s="3" t="s">
        <v>223</v>
      </c>
      <c r="N12" s="3" t="s">
        <v>224</v>
      </c>
      <c r="O12" s="3" t="s">
        <v>224</v>
      </c>
      <c r="P12" s="3" t="s">
        <v>223</v>
      </c>
      <c r="Q12" s="3" t="s">
        <v>223</v>
      </c>
      <c r="R12" s="3" t="s">
        <v>224</v>
      </c>
    </row>
    <row r="13" spans="1:22" x14ac:dyDescent="0.2">
      <c r="A13" s="27" t="s">
        <v>84</v>
      </c>
      <c r="B13" s="28" t="s">
        <v>69</v>
      </c>
      <c r="C13" s="29"/>
      <c r="D13" s="371" t="e">
        <f t="shared" ref="D13:J13" si="0">SUM(D14:D21)</f>
        <v>#REF!</v>
      </c>
      <c r="E13" s="371" t="e">
        <f t="shared" si="0"/>
        <v>#REF!</v>
      </c>
      <c r="F13" s="371" t="e">
        <f t="shared" si="0"/>
        <v>#REF!</v>
      </c>
      <c r="G13" s="371" t="e">
        <f t="shared" si="0"/>
        <v>#REF!</v>
      </c>
      <c r="H13" s="371" t="e">
        <f t="shared" si="0"/>
        <v>#REF!</v>
      </c>
      <c r="I13" s="371" t="e">
        <f t="shared" si="0"/>
        <v>#REF!</v>
      </c>
      <c r="J13" s="371" t="e">
        <f t="shared" si="0"/>
        <v>#REF!</v>
      </c>
      <c r="K13" s="371" t="e">
        <f>SUM(K14:K21)</f>
        <v>#REF!</v>
      </c>
      <c r="L13" s="371">
        <f>SUM(L14:L21)</f>
        <v>206793988.48000002</v>
      </c>
      <c r="M13" s="371" t="e">
        <f t="shared" ref="M13:P13" si="1">SUM(M14:M21)</f>
        <v>#REF!</v>
      </c>
      <c r="N13" s="371" t="e">
        <f t="shared" si="1"/>
        <v>#REF!</v>
      </c>
      <c r="O13" s="371" t="e">
        <f t="shared" si="1"/>
        <v>#REF!</v>
      </c>
      <c r="P13" s="371" t="e">
        <f t="shared" si="1"/>
        <v>#REF!</v>
      </c>
      <c r="Q13" s="371">
        <f t="shared" ref="Q13" si="2">SUM(Q14:Q21)</f>
        <v>125038223.69</v>
      </c>
      <c r="R13" s="371">
        <f t="shared" ref="R13" si="3">SUM(R14:R21)</f>
        <v>136575809.19999999</v>
      </c>
      <c r="V13" s="442"/>
    </row>
    <row r="14" spans="1:22" ht="25.5" x14ac:dyDescent="0.2">
      <c r="A14" s="21" t="s">
        <v>102</v>
      </c>
      <c r="B14" s="9" t="s">
        <v>69</v>
      </c>
      <c r="C14" s="10" t="s">
        <v>76</v>
      </c>
      <c r="D14" s="39" t="e">
        <f>'Ведомственная структура'!#REF!</f>
        <v>#REF!</v>
      </c>
      <c r="E14" s="39" t="e">
        <f>'Ведомственная структура'!#REF!</f>
        <v>#REF!</v>
      </c>
      <c r="F14" s="39" t="e">
        <f>'Ведомственная структура'!#REF!</f>
        <v>#REF!</v>
      </c>
      <c r="G14" s="39" t="e">
        <f>'Ведомственная структура'!#REF!</f>
        <v>#REF!</v>
      </c>
      <c r="H14" s="39" t="e">
        <f>'Ведомственная структура'!#REF!</f>
        <v>#REF!</v>
      </c>
      <c r="I14" s="39" t="e">
        <f>'Ведомственная структура'!#REF!</f>
        <v>#REF!</v>
      </c>
      <c r="J14" s="39" t="e">
        <f>'Ведомственная структура'!#REF!</f>
        <v>#REF!</v>
      </c>
      <c r="K14" s="39" t="e">
        <f>'Ведомственная структура'!#REF!</f>
        <v>#REF!</v>
      </c>
      <c r="L14" s="39">
        <f>'Ведомственная структура'!L174</f>
        <v>4779691.49</v>
      </c>
      <c r="M14" s="39" t="e">
        <f>'Ведомственная структура'!#REF!</f>
        <v>#REF!</v>
      </c>
      <c r="N14" s="39" t="e">
        <f>'Ведомственная структура'!#REF!</f>
        <v>#REF!</v>
      </c>
      <c r="O14" s="39" t="e">
        <f>'Ведомственная структура'!#REF!</f>
        <v>#REF!</v>
      </c>
      <c r="P14" s="39" t="e">
        <f>'Ведомственная структура'!#REF!</f>
        <v>#REF!</v>
      </c>
      <c r="Q14" s="39">
        <f>'Ведомственная структура'!M170</f>
        <v>4779691.49</v>
      </c>
      <c r="R14" s="39">
        <f>'Ведомственная структура'!N170</f>
        <v>4779691.49</v>
      </c>
    </row>
    <row r="15" spans="1:22" ht="38.25" x14ac:dyDescent="0.2">
      <c r="A15" s="22" t="s">
        <v>104</v>
      </c>
      <c r="B15" s="9" t="s">
        <v>69</v>
      </c>
      <c r="C15" s="10" t="s">
        <v>72</v>
      </c>
      <c r="D15" s="39" t="e">
        <f>'Ведомственная структура'!#REF!</f>
        <v>#REF!</v>
      </c>
      <c r="E15" s="39" t="e">
        <f>'Ведомственная структура'!#REF!</f>
        <v>#REF!</v>
      </c>
      <c r="F15" s="39" t="e">
        <f>'Ведомственная структура'!#REF!</f>
        <v>#REF!</v>
      </c>
      <c r="G15" s="39" t="e">
        <f>'Ведомственная структура'!#REF!</f>
        <v>#REF!</v>
      </c>
      <c r="H15" s="39" t="e">
        <f>'Ведомственная структура'!#REF!</f>
        <v>#REF!</v>
      </c>
      <c r="I15" s="39" t="e">
        <f>'Ведомственная структура'!#REF!</f>
        <v>#REF!</v>
      </c>
      <c r="J15" s="39" t="e">
        <f>'Ведомственная структура'!#REF!</f>
        <v>#REF!</v>
      </c>
      <c r="K15" s="39" t="e">
        <f>'Ведомственная структура'!#REF!</f>
        <v>#REF!</v>
      </c>
      <c r="L15" s="39">
        <f>'Ведомственная структура'!L523</f>
        <v>4620340.2799999993</v>
      </c>
      <c r="M15" s="39" t="e">
        <f>'Ведомственная структура'!#REF!</f>
        <v>#REF!</v>
      </c>
      <c r="N15" s="39" t="e">
        <f>'Ведомственная структура'!#REF!</f>
        <v>#REF!</v>
      </c>
      <c r="O15" s="39" t="e">
        <f>'Ведомственная структура'!#REF!</f>
        <v>#REF!</v>
      </c>
      <c r="P15" s="39" t="e">
        <f>'Ведомственная структура'!#REF!</f>
        <v>#REF!</v>
      </c>
      <c r="Q15" s="39">
        <f>'Ведомственная структура'!M523</f>
        <v>4620340.2799999993</v>
      </c>
      <c r="R15" s="39">
        <f>'Ведомственная структура'!N523</f>
        <v>4620340.2799999993</v>
      </c>
    </row>
    <row r="16" spans="1:22" ht="38.25" x14ac:dyDescent="0.2">
      <c r="A16" s="21" t="s">
        <v>119</v>
      </c>
      <c r="B16" s="9" t="s">
        <v>69</v>
      </c>
      <c r="C16" s="10" t="s">
        <v>71</v>
      </c>
      <c r="D16" s="39" t="e">
        <f>'Ведомственная структура'!#REF!</f>
        <v>#REF!</v>
      </c>
      <c r="E16" s="39" t="e">
        <f>'Ведомственная структура'!#REF!</f>
        <v>#REF!</v>
      </c>
      <c r="F1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1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16" s="39">
        <f>'Ведомственная структура'!L175+'Ведомственная структура'!L670+'Ведомственная структура'!L732+'Ведомственная структура'!L772+'Ведомственная структура'!L820</f>
        <v>105323615.09999999</v>
      </c>
      <c r="M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1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16" s="39">
        <f>'Ведомственная структура'!M175+'Ведомственная структура'!M670+'Ведомственная структура'!M732+'Ведомственная структура'!M772+'Ведомственная структура'!M820</f>
        <v>60087170.780000001</v>
      </c>
      <c r="R16" s="39">
        <f>'Ведомственная структура'!N175+'Ведомственная структура'!N670+'Ведомственная структура'!N732+'Ведомственная структура'!N772+'Ведомственная структура'!N820</f>
        <v>65511820.93</v>
      </c>
    </row>
    <row r="17" spans="1:18" x14ac:dyDescent="0.2">
      <c r="A17" s="17" t="s">
        <v>186</v>
      </c>
      <c r="B17" s="9" t="s">
        <v>69</v>
      </c>
      <c r="C17" s="10" t="s">
        <v>73</v>
      </c>
      <c r="D17" s="39" t="e">
        <f>'Ведомственная структура'!#REF!</f>
        <v>#REF!</v>
      </c>
      <c r="E17" s="39" t="e">
        <f>'Ведомственная структура'!#REF!</f>
        <v>#REF!</v>
      </c>
      <c r="F17" s="39" t="e">
        <f>'Ведомственная структура'!#REF!</f>
        <v>#REF!</v>
      </c>
      <c r="G17" s="39" t="e">
        <f>'Ведомственная структура'!#REF!</f>
        <v>#REF!</v>
      </c>
      <c r="H17" s="39" t="e">
        <f>'Ведомственная структура'!#REF!</f>
        <v>#REF!</v>
      </c>
      <c r="I17" s="39" t="e">
        <f>'Ведомственная структура'!#REF!</f>
        <v>#REF!</v>
      </c>
      <c r="J17" s="39" t="e">
        <f>'Ведомственная структура'!#REF!</f>
        <v>#REF!</v>
      </c>
      <c r="K17" s="39" t="e">
        <f>'Ведомственная структура'!#REF!</f>
        <v>#REF!</v>
      </c>
      <c r="L17" s="39">
        <f>'Ведомственная структура'!L212</f>
        <v>152652.68</v>
      </c>
      <c r="M17" s="39" t="e">
        <f>'Ведомственная структура'!#REF!</f>
        <v>#REF!</v>
      </c>
      <c r="N17" s="39" t="e">
        <f>'Ведомственная структура'!#REF!</f>
        <v>#REF!</v>
      </c>
      <c r="O17" s="39" t="e">
        <f>'Ведомственная структура'!#REF!</f>
        <v>#REF!</v>
      </c>
      <c r="P17" s="39" t="e">
        <f>'Ведомственная структура'!#REF!</f>
        <v>#REF!</v>
      </c>
      <c r="Q17" s="39">
        <f>'Ведомственная структура'!M212</f>
        <v>3599.41</v>
      </c>
      <c r="R17" s="39">
        <f>'Ведомственная структура'!N212</f>
        <v>3896.62</v>
      </c>
    </row>
    <row r="18" spans="1:18" ht="31.5" customHeight="1" x14ac:dyDescent="0.2">
      <c r="A18" s="22" t="s">
        <v>103</v>
      </c>
      <c r="B18" s="9" t="s">
        <v>69</v>
      </c>
      <c r="C18" s="10" t="s">
        <v>70</v>
      </c>
      <c r="D18" s="39" t="e">
        <f>'Ведомственная структура'!#REF!+'Ведомственная структура'!#REF!</f>
        <v>#REF!</v>
      </c>
      <c r="E18" s="39" t="e">
        <f>'Ведомственная структура'!#REF!+'Ведомственная структура'!#REF!</f>
        <v>#REF!</v>
      </c>
      <c r="F18" s="39" t="e">
        <f>'Ведомственная структура'!#REF!+'Ведомственная структура'!#REF!</f>
        <v>#REF!</v>
      </c>
      <c r="G18" s="39" t="e">
        <f>'Ведомственная структура'!#REF!+'Ведомственная структура'!#REF!</f>
        <v>#REF!</v>
      </c>
      <c r="H18" s="39" t="e">
        <f>'Ведомственная структура'!#REF!+'Ведомственная структура'!#REF!</f>
        <v>#REF!</v>
      </c>
      <c r="I18" s="39" t="e">
        <f>'Ведомственная структура'!#REF!+'Ведомственная структура'!#REF!</f>
        <v>#REF!</v>
      </c>
      <c r="J18" s="39" t="e">
        <f>'Ведомственная структура'!#REF!+'Ведомственная структура'!#REF!</f>
        <v>#REF!</v>
      </c>
      <c r="K18" s="39" t="e">
        <f>'Ведомственная структура'!#REF!+'Ведомственная структура'!#REF!</f>
        <v>#REF!</v>
      </c>
      <c r="L18" s="39">
        <f>'Ведомственная структура'!L651+'Ведомственная структура'!L140</f>
        <v>18145740.59</v>
      </c>
      <c r="M18" s="39" t="e">
        <f>'Ведомственная структура'!#REF!+'Ведомственная структура'!#REF!</f>
        <v>#REF!</v>
      </c>
      <c r="N18" s="39" t="e">
        <f>'Ведомственная структура'!#REF!+'Ведомственная структура'!#REF!</f>
        <v>#REF!</v>
      </c>
      <c r="O18" s="39" t="e">
        <f>'Ведомственная структура'!#REF!+'Ведомственная структура'!#REF!</f>
        <v>#REF!</v>
      </c>
      <c r="P18" s="39" t="e">
        <f>'Ведомственная структура'!#REF!+'Ведомственная структура'!#REF!</f>
        <v>#REF!</v>
      </c>
      <c r="Q18" s="39">
        <f>'Ведомственная структура'!M140+'Ведомственная структура'!M651</f>
        <v>11475188.940000001</v>
      </c>
      <c r="R18" s="39">
        <f>'Ведомственная структура'!N140+'Ведомственная структура'!N651</f>
        <v>11016361.35</v>
      </c>
    </row>
    <row r="19" spans="1:18" ht="31.5" customHeight="1" x14ac:dyDescent="0.2">
      <c r="A19" s="22" t="s">
        <v>470</v>
      </c>
      <c r="B19" s="9" t="s">
        <v>69</v>
      </c>
      <c r="C19" s="10" t="s">
        <v>74</v>
      </c>
      <c r="D19" s="39"/>
      <c r="E19" s="39"/>
      <c r="F19" s="39"/>
      <c r="G19" s="39"/>
      <c r="H19" s="39"/>
      <c r="I19" s="39"/>
      <c r="J19" s="39"/>
      <c r="K19" s="39"/>
      <c r="L19" s="39">
        <v>0</v>
      </c>
      <c r="M19" s="39"/>
      <c r="N19" s="39"/>
      <c r="O19" s="39"/>
      <c r="P19" s="39"/>
      <c r="Q19" s="39">
        <v>0</v>
      </c>
      <c r="R19" s="39">
        <f>'Ведомственная структура'!N217</f>
        <v>5000000</v>
      </c>
    </row>
    <row r="20" spans="1:18" x14ac:dyDescent="0.2">
      <c r="A20" s="22" t="s">
        <v>82</v>
      </c>
      <c r="B20" s="9" t="s">
        <v>69</v>
      </c>
      <c r="C20" s="10" t="s">
        <v>95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структура'!L149</f>
        <v>0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структура'!M149</f>
        <v>100000</v>
      </c>
      <c r="R20" s="39">
        <f>'Ведомственная структура'!N149</f>
        <v>100000</v>
      </c>
    </row>
    <row r="21" spans="1:18" x14ac:dyDescent="0.2">
      <c r="A21" s="22" t="s">
        <v>98</v>
      </c>
      <c r="B21" s="9" t="s">
        <v>69</v>
      </c>
      <c r="C21" s="10" t="s">
        <v>115</v>
      </c>
      <c r="D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1" s="39">
        <f>'Ведомственная структура'!L222+'Ведомственная структура'!L542+'Ведомственная структура'!L535+'Ведомственная структура'!L827+'Ведомственная структура'!L779</f>
        <v>73771948.340000004</v>
      </c>
      <c r="M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1" s="39">
        <f>'Ведомственная структура'!M222+'Ведомственная структура'!M535+'Ведомственная структура'!M542+'Ведомственная структура'!M827</f>
        <v>43972232.789999999</v>
      </c>
      <c r="R21" s="39">
        <f>'Ведомственная структура'!N542+'Ведомственная структура'!N827+'Ведомственная структура'!N222</f>
        <v>45543698.530000001</v>
      </c>
    </row>
    <row r="22" spans="1:18" x14ac:dyDescent="0.2">
      <c r="A22" s="372" t="s">
        <v>262</v>
      </c>
      <c r="B22" s="12" t="s">
        <v>76</v>
      </c>
      <c r="C22" s="19"/>
      <c r="D22" s="39"/>
      <c r="E22" s="39"/>
      <c r="F22" s="373" t="e">
        <f t="shared" ref="F22:R22" si="4">F23</f>
        <v>#REF!</v>
      </c>
      <c r="G22" s="373" t="e">
        <f t="shared" si="4"/>
        <v>#REF!</v>
      </c>
      <c r="H22" s="373" t="e">
        <f t="shared" si="4"/>
        <v>#REF!</v>
      </c>
      <c r="I22" s="373" t="e">
        <f t="shared" si="4"/>
        <v>#REF!</v>
      </c>
      <c r="J22" s="373" t="e">
        <f t="shared" si="4"/>
        <v>#REF!</v>
      </c>
      <c r="K22" s="373" t="e">
        <f t="shared" si="4"/>
        <v>#REF!</v>
      </c>
      <c r="L22" s="373">
        <f t="shared" si="4"/>
        <v>3576059.46</v>
      </c>
      <c r="M22" s="373" t="e">
        <f t="shared" si="4"/>
        <v>#REF!</v>
      </c>
      <c r="N22" s="373" t="e">
        <f t="shared" si="4"/>
        <v>#REF!</v>
      </c>
      <c r="O22" s="373" t="e">
        <f t="shared" si="4"/>
        <v>#REF!</v>
      </c>
      <c r="P22" s="373" t="e">
        <f t="shared" si="4"/>
        <v>#REF!</v>
      </c>
      <c r="Q22" s="373">
        <f t="shared" si="4"/>
        <v>4001396.14</v>
      </c>
      <c r="R22" s="373">
        <f t="shared" si="4"/>
        <v>5123855.83</v>
      </c>
    </row>
    <row r="23" spans="1:18" x14ac:dyDescent="0.2">
      <c r="A23" s="370" t="s">
        <v>263</v>
      </c>
      <c r="B23" s="9" t="s">
        <v>76</v>
      </c>
      <c r="C23" s="10" t="s">
        <v>72</v>
      </c>
      <c r="D23" s="39"/>
      <c r="E23" s="39"/>
      <c r="F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3" s="39">
        <f>'Ведомственная структура'!L681+'Ведомственная структура'!L837+'Ведомственная структура'!L787+'Ведомственная структура'!L739+'Ведомственная структура'!L267</f>
        <v>3576059.46</v>
      </c>
      <c r="M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3" s="39">
        <f>'Ведомственная структура'!M837+'Ведомственная структура'!M788+'Ведомственная структура'!M740+'Ведомственная структура'!M679+'Ведомственная структура'!M268</f>
        <v>4001396.14</v>
      </c>
      <c r="R23" s="39">
        <f>'Ведомственная структура'!N837+'Ведомственная структура'!N788+'Ведомственная структура'!N740+'Ведомственная структура'!N679+'Ведомственная структура'!N268</f>
        <v>5123855.83</v>
      </c>
    </row>
    <row r="24" spans="1:18" ht="28.5" customHeight="1" x14ac:dyDescent="0.2">
      <c r="A24" s="24" t="s">
        <v>85</v>
      </c>
      <c r="B24" s="11" t="s">
        <v>72</v>
      </c>
      <c r="C24" s="10"/>
      <c r="D24" s="40" t="e">
        <f>#REF!+D26</f>
        <v>#REF!</v>
      </c>
      <c r="E24" s="40" t="e">
        <f>#REF!+E26</f>
        <v>#REF!</v>
      </c>
      <c r="F24" s="40" t="e">
        <f t="shared" ref="F24:O24" si="5">F26</f>
        <v>#REF!</v>
      </c>
      <c r="G24" s="40" t="e">
        <f t="shared" si="5"/>
        <v>#REF!</v>
      </c>
      <c r="H24" s="40" t="e">
        <f t="shared" si="5"/>
        <v>#REF!</v>
      </c>
      <c r="I24" s="40" t="e">
        <f t="shared" si="5"/>
        <v>#REF!</v>
      </c>
      <c r="J24" s="40" t="e">
        <f t="shared" si="5"/>
        <v>#REF!</v>
      </c>
      <c r="K24" s="40" t="e">
        <f>K26</f>
        <v>#REF!</v>
      </c>
      <c r="L24" s="40">
        <f>L26</f>
        <v>1300000</v>
      </c>
      <c r="M24" s="40" t="e">
        <f t="shared" si="5"/>
        <v>#REF!</v>
      </c>
      <c r="N24" s="40" t="e">
        <f t="shared" si="5"/>
        <v>#REF!</v>
      </c>
      <c r="O24" s="40" t="e">
        <f t="shared" si="5"/>
        <v>#REF!</v>
      </c>
      <c r="P24" s="40" t="e">
        <f>P26</f>
        <v>#REF!</v>
      </c>
      <c r="Q24" s="40">
        <f t="shared" ref="Q24" si="6">Q26</f>
        <v>2395850</v>
      </c>
      <c r="R24" s="40">
        <f t="shared" ref="R24" si="7">R26</f>
        <v>2675750</v>
      </c>
    </row>
    <row r="25" spans="1:18" ht="15" hidden="1" customHeight="1" x14ac:dyDescent="0.2">
      <c r="A25" s="15" t="s">
        <v>181</v>
      </c>
      <c r="B25" s="9" t="s">
        <v>72</v>
      </c>
      <c r="C25" s="10" t="s">
        <v>88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ht="36.75" customHeight="1" x14ac:dyDescent="0.2">
      <c r="A26" s="15" t="s">
        <v>215</v>
      </c>
      <c r="B26" s="9" t="s">
        <v>72</v>
      </c>
      <c r="C26" s="10" t="s">
        <v>88</v>
      </c>
      <c r="D26" s="39" t="e">
        <f>'Ведомственная структура'!#REF!</f>
        <v>#REF!</v>
      </c>
      <c r="E26" s="39" t="e">
        <f>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структура'!L155+'Ведомственная структура'!L272+'Ведомственная структура'!L688+'Ведомственная структура'!L748+'Ведомственная структура'!L796+'Ведомственная структура'!L845</f>
        <v>1300000</v>
      </c>
      <c r="M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структура'!M155+'Ведомственная структура'!M272+'Ведомственная структура'!M688+'Ведомственная структура'!M748+'Ведомственная структура'!M796+'Ведомственная структура'!M845</f>
        <v>2395850</v>
      </c>
      <c r="R26" s="39">
        <f>'Ведомственная структура'!N155+'Ведомственная структура'!N272+'Ведомственная структура'!N688+'Ведомственная структура'!N748+'Ведомственная структура'!N796+'Ведомственная структура'!N845</f>
        <v>2675750</v>
      </c>
    </row>
    <row r="27" spans="1:18" x14ac:dyDescent="0.2">
      <c r="A27" s="23" t="s">
        <v>87</v>
      </c>
      <c r="B27" s="30" t="s">
        <v>71</v>
      </c>
      <c r="C27" s="31"/>
      <c r="D27" s="40" t="e">
        <f t="shared" ref="D27:O27" si="8">SUM(D28:D33)</f>
        <v>#REF!</v>
      </c>
      <c r="E27" s="40" t="e">
        <f t="shared" si="8"/>
        <v>#REF!</v>
      </c>
      <c r="F27" s="40" t="e">
        <f t="shared" si="8"/>
        <v>#REF!</v>
      </c>
      <c r="G27" s="40" t="e">
        <f t="shared" si="8"/>
        <v>#REF!</v>
      </c>
      <c r="H27" s="40" t="e">
        <f t="shared" si="8"/>
        <v>#REF!</v>
      </c>
      <c r="I27" s="40" t="e">
        <f t="shared" si="8"/>
        <v>#REF!</v>
      </c>
      <c r="J27" s="40" t="e">
        <f t="shared" si="8"/>
        <v>#REF!</v>
      </c>
      <c r="K27" s="40" t="e">
        <f>SUM(K28:K33)</f>
        <v>#REF!</v>
      </c>
      <c r="L27" s="40">
        <f>SUM(L28:L33)</f>
        <v>88501126.210000008</v>
      </c>
      <c r="M27" s="40" t="e">
        <f t="shared" si="8"/>
        <v>#REF!</v>
      </c>
      <c r="N27" s="40" t="e">
        <f t="shared" si="8"/>
        <v>#REF!</v>
      </c>
      <c r="O27" s="40" t="e">
        <f t="shared" si="8"/>
        <v>#REF!</v>
      </c>
      <c r="P27" s="40" t="e">
        <f>SUM(P28:P33)</f>
        <v>#REF!</v>
      </c>
      <c r="Q27" s="40">
        <f t="shared" ref="Q27" si="9">SUM(Q28:Q33)</f>
        <v>90373979.219999999</v>
      </c>
      <c r="R27" s="40">
        <f t="shared" ref="R27" si="10">SUM(R28:R33)</f>
        <v>87223474.299999997</v>
      </c>
    </row>
    <row r="28" spans="1:18" x14ac:dyDescent="0.2">
      <c r="A28" s="22" t="s">
        <v>35</v>
      </c>
      <c r="B28" s="9" t="s">
        <v>71</v>
      </c>
      <c r="C28" s="10" t="s">
        <v>73</v>
      </c>
      <c r="D28" s="39" t="e">
        <f>'Ведомственная структура'!#REF!</f>
        <v>#REF!</v>
      </c>
      <c r="E28" s="39" t="e">
        <f>'Ведомственная структура'!#REF!</f>
        <v>#REF!</v>
      </c>
      <c r="F28" s="39" t="e">
        <f>'Ведомственная структура'!#REF!</f>
        <v>#REF!</v>
      </c>
      <c r="G28" s="39" t="e">
        <f>'Ведомственная структура'!#REF!</f>
        <v>#REF!</v>
      </c>
      <c r="H28" s="39" t="e">
        <f>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</f>
        <v>#REF!</v>
      </c>
      <c r="L28" s="39">
        <f>'Ведомственная структура'!L278+'Ведомственная структура'!L565</f>
        <v>0</v>
      </c>
      <c r="M28" s="39" t="e">
        <f>'Ведомственная структура'!#REF!</f>
        <v>#REF!</v>
      </c>
      <c r="N28" s="39" t="e">
        <f>'Ведомственная структура'!#REF!</f>
        <v>#REF!</v>
      </c>
      <c r="O28" s="39" t="e">
        <f>'Ведомственная структура'!#REF!</f>
        <v>#REF!</v>
      </c>
      <c r="P28" s="39" t="e">
        <f>'Ведомственная структура'!#REF!</f>
        <v>#REF!</v>
      </c>
      <c r="Q28" s="39">
        <f>'Ведомственная структура'!M278</f>
        <v>1550000</v>
      </c>
      <c r="R28" s="39">
        <f>'Ведомственная структура'!N278</f>
        <v>1550000</v>
      </c>
    </row>
    <row r="29" spans="1:18" hidden="1" x14ac:dyDescent="0.2">
      <c r="A29" s="25" t="s">
        <v>37</v>
      </c>
      <c r="B29" s="9" t="s">
        <v>71</v>
      </c>
      <c r="C29" s="10" t="s">
        <v>70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</row>
    <row r="30" spans="1:18" hidden="1" x14ac:dyDescent="0.2">
      <c r="A30" s="25" t="s">
        <v>171</v>
      </c>
      <c r="B30" s="9" t="s">
        <v>71</v>
      </c>
      <c r="C30" s="10" t="s">
        <v>75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x14ac:dyDescent="0.2">
      <c r="A31" s="25" t="s">
        <v>171</v>
      </c>
      <c r="B31" s="9" t="s">
        <v>71</v>
      </c>
      <c r="C31" s="10" t="s">
        <v>75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</f>
        <v>#REF!</v>
      </c>
      <c r="G31" s="39" t="e">
        <f>'Ведомственная структура'!#REF!</f>
        <v>#REF!</v>
      </c>
      <c r="H31" s="39" t="e">
        <f>'Ведомственная структура'!#REF!</f>
        <v>#REF!</v>
      </c>
      <c r="I31" s="39" t="e">
        <f>'Ведомственная структура'!#REF!</f>
        <v>#REF!</v>
      </c>
      <c r="J31" s="39" t="e">
        <f>'Ведомственная структура'!#REF!</f>
        <v>#REF!</v>
      </c>
      <c r="K31" s="39" t="e">
        <f>'Ведомственная структура'!#REF!</f>
        <v>#REF!</v>
      </c>
      <c r="L31" s="39">
        <f>'Ведомственная структура'!L285</f>
        <v>33710867.450000003</v>
      </c>
      <c r="M31" s="39" t="e">
        <f>'Ведомственная структура'!#REF!</f>
        <v>#REF!</v>
      </c>
      <c r="N31" s="39" t="e">
        <f>'Ведомственная структура'!#REF!</f>
        <v>#REF!</v>
      </c>
      <c r="O31" s="39" t="e">
        <f>'Ведомственная структура'!#REF!</f>
        <v>#REF!</v>
      </c>
      <c r="P31" s="39" t="e">
        <f>'Ведомственная структура'!#REF!</f>
        <v>#REF!</v>
      </c>
      <c r="Q31" s="39">
        <f>'Ведомственная структура'!M285</f>
        <v>22804266.199999999</v>
      </c>
      <c r="R31" s="39">
        <f>'Ведомственная структура'!N285</f>
        <v>18879381.07</v>
      </c>
    </row>
    <row r="32" spans="1:18" x14ac:dyDescent="0.2">
      <c r="A32" s="22" t="s">
        <v>116</v>
      </c>
      <c r="B32" s="9" t="s">
        <v>71</v>
      </c>
      <c r="C32" s="10" t="s">
        <v>86</v>
      </c>
      <c r="D32" s="39" t="e">
        <f>'Ведомственная структура'!#REF!</f>
        <v>#REF!</v>
      </c>
      <c r="E32" s="39" t="e">
        <f>'Ведомственная структура'!#REF!</f>
        <v>#REF!</v>
      </c>
      <c r="F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2" s="39" t="e">
        <f>'Ведомственная структура'!#REF!+'Ведомственная структура'!#REF!</f>
        <v>#REF!</v>
      </c>
      <c r="I32" s="39" t="e">
        <f>'Ведомственная структура'!#REF!+'Ведомственная структура'!#REF!</f>
        <v>#REF!</v>
      </c>
      <c r="J32" s="39" t="e">
        <f>'Ведомственная структура'!#REF!+'Ведомственная структура'!#REF!</f>
        <v>#REF!</v>
      </c>
      <c r="K32" s="39" t="e">
        <f>'Ведомственная структура'!#REF!+'Ведомственная структура'!#REF!</f>
        <v>#REF!</v>
      </c>
      <c r="L32" s="39">
        <f>'Ведомственная структура'!L302+'Ведомственная структура'!L694+'Ведомственная структура'!L754+'Ведомственная структура'!L802+'Ведомственная структура'!L851</f>
        <v>54420258.759999998</v>
      </c>
      <c r="M3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3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3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2" s="39">
        <f>'Ведомственная структура'!N302+'Ведомственная структура'!N694+'Ведомственная структура'!N754+'Ведомственная структура'!N802+'Ведомственная структура'!N851</f>
        <v>66694093.229999997</v>
      </c>
      <c r="Q32" s="39">
        <f>'Ведомственная структура'!M302+'Ведомственная структура'!M694+'Ведомственная структура'!M754+'Ведомственная структура'!M802+'Ведомственная структура'!M851</f>
        <v>64719713.019999996</v>
      </c>
      <c r="R32" s="39">
        <f>'Ведомственная структура'!N302+'Ведомственная структура'!N694+'Ведомственная структура'!N754+'Ведомственная структура'!N802+'Ведомственная структура'!N851</f>
        <v>66694093.229999997</v>
      </c>
    </row>
    <row r="33" spans="1:18" ht="18" customHeight="1" x14ac:dyDescent="0.2">
      <c r="A33" s="22" t="s">
        <v>94</v>
      </c>
      <c r="B33" s="9" t="s">
        <v>71</v>
      </c>
      <c r="C33" s="10" t="s">
        <v>100</v>
      </c>
      <c r="D33" s="39" t="e">
        <f>'Ведомственная структура'!#REF!+'Ведомственная структура'!#REF!+'Ведомственная структура'!#REF!</f>
        <v>#REF!</v>
      </c>
      <c r="E33" s="39" t="e">
        <f>'Ведомственная структура'!#REF!+'Ведомственная структура'!#REF!+'Ведомственная структура'!#REF!</f>
        <v>#REF!</v>
      </c>
      <c r="F33" s="39" t="e">
        <f>'Ведомственная структура'!#REF!+'Ведомственная структура'!#REF!+'Ведомственная структура'!#REF!</f>
        <v>#REF!</v>
      </c>
      <c r="G33" s="39" t="e">
        <f>'Ведомственная структура'!#REF!+'Ведомственная структура'!#REF!+'Ведомственная структура'!#REF!</f>
        <v>#REF!</v>
      </c>
      <c r="H33" s="39" t="e">
        <f>'Ведомственная структура'!#REF!+'Ведомственная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структура'!#REF!+'Ведомственная структура'!#REF!</f>
        <v>#REF!</v>
      </c>
      <c r="L33" s="39">
        <f>'Ведомственная структура'!L326+'Ведомственная структура'!L570</f>
        <v>370000</v>
      </c>
      <c r="M33" s="39">
        <f>'Ведомственная структура'!M326+'Ведомственная структура'!M570</f>
        <v>1300000</v>
      </c>
      <c r="N33" s="39">
        <f>'Ведомственная структура'!N326+'Ведомственная структура'!N570</f>
        <v>100000</v>
      </c>
      <c r="O33" s="39">
        <f>'Ведомственная структура'!O326+'Ведомственная структура'!O570</f>
        <v>0</v>
      </c>
      <c r="P33" s="39">
        <f>'Ведомственная структура'!P326+'Ведомственная структура'!P570</f>
        <v>0</v>
      </c>
      <c r="Q33" s="39">
        <f>'Ведомственная структура'!Q326+'Ведомственная структура'!Q570+'Ведомственная структура'!M326+'Ведомственная структура'!M570</f>
        <v>1300000</v>
      </c>
      <c r="R33" s="39">
        <f>'Ведомственная структура'!R326+'Ведомственная структура'!R570+'Ведомственная структура'!N570</f>
        <v>100000</v>
      </c>
    </row>
    <row r="34" spans="1:18" x14ac:dyDescent="0.2">
      <c r="A34" s="23" t="s">
        <v>77</v>
      </c>
      <c r="B34" s="12" t="s">
        <v>73</v>
      </c>
      <c r="C34" s="10"/>
      <c r="D34" s="40" t="e">
        <f t="shared" ref="D34:O34" si="11">SUM(D36:D39)</f>
        <v>#REF!</v>
      </c>
      <c r="E34" s="40" t="e">
        <f t="shared" si="11"/>
        <v>#REF!</v>
      </c>
      <c r="F34" s="40" t="e">
        <f t="shared" si="11"/>
        <v>#REF!</v>
      </c>
      <c r="G34" s="40" t="e">
        <f t="shared" si="11"/>
        <v>#REF!</v>
      </c>
      <c r="H34" s="40" t="e">
        <f t="shared" si="11"/>
        <v>#REF!</v>
      </c>
      <c r="I34" s="40" t="e">
        <f t="shared" si="11"/>
        <v>#REF!</v>
      </c>
      <c r="J34" s="40" t="e">
        <f t="shared" si="11"/>
        <v>#REF!</v>
      </c>
      <c r="K34" s="40" t="e">
        <f>SUM(K36:K39)</f>
        <v>#REF!</v>
      </c>
      <c r="L34" s="40">
        <f>SUM(L36:L39)</f>
        <v>32748974.300000001</v>
      </c>
      <c r="M34" s="40" t="e">
        <f t="shared" si="11"/>
        <v>#REF!</v>
      </c>
      <c r="N34" s="40" t="e">
        <f t="shared" si="11"/>
        <v>#REF!</v>
      </c>
      <c r="O34" s="40" t="e">
        <f t="shared" si="11"/>
        <v>#REF!</v>
      </c>
      <c r="P34" s="40" t="e">
        <f>SUM(P36:P39)</f>
        <v>#REF!</v>
      </c>
      <c r="Q34" s="40">
        <f t="shared" ref="Q34" si="12">SUM(Q36:Q39)</f>
        <v>5777314.0499999998</v>
      </c>
      <c r="R34" s="40">
        <f>SUM(R36:R39)</f>
        <v>18206474.09</v>
      </c>
    </row>
    <row r="35" spans="1:18" hidden="1" x14ac:dyDescent="0.2">
      <c r="A35" s="22" t="s">
        <v>124</v>
      </c>
      <c r="B35" s="13" t="s">
        <v>73</v>
      </c>
      <c r="C35" s="14" t="s">
        <v>69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idden="1" x14ac:dyDescent="0.2">
      <c r="A36" s="22" t="s">
        <v>124</v>
      </c>
      <c r="B36" s="13" t="s">
        <v>73</v>
      </c>
      <c r="C36" s="14" t="s">
        <v>69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</row>
    <row r="37" spans="1:18" x14ac:dyDescent="0.2">
      <c r="A37" s="26" t="s">
        <v>124</v>
      </c>
      <c r="B37" s="13" t="s">
        <v>73</v>
      </c>
      <c r="C37" s="14" t="s">
        <v>69</v>
      </c>
      <c r="D37" s="41" t="e">
        <f>'Ведомственная структура'!#REF!</f>
        <v>#REF!</v>
      </c>
      <c r="E37" s="41" t="e">
        <f>'Ведомственная структура'!#REF!</f>
        <v>#REF!</v>
      </c>
      <c r="F37" s="41" t="e">
        <f>'Ведомственная структура'!#REF!+'Ведомственная структура'!#REF!</f>
        <v>#REF!</v>
      </c>
      <c r="G37" s="41" t="e">
        <f>'Ведомственная структура'!#REF!+'Ведомственная структура'!#REF!</f>
        <v>#REF!</v>
      </c>
      <c r="H37" s="41" t="e">
        <f>'Ведомственная структура'!#REF!+'Ведомственная структура'!#REF!</f>
        <v>#REF!</v>
      </c>
      <c r="I37" s="41" t="e">
        <f>'Ведомственная структура'!#REF!+'Ведомственная структура'!#REF!</f>
        <v>#REF!</v>
      </c>
      <c r="J37" s="41" t="e">
        <f>'Ведомственная структура'!#REF!+'Ведомственная структура'!#REF!</f>
        <v>#REF!</v>
      </c>
      <c r="K37" s="41" t="e">
        <f>'Ведомственная структура'!#REF!+'Ведомственная структура'!#REF!</f>
        <v>#REF!</v>
      </c>
      <c r="L37" s="41">
        <f>'Ведомственная структура'!L579+'Ведомственная структура'!L348+'Ведомственная структура'!L368</f>
        <v>0</v>
      </c>
      <c r="M37" s="41" t="e">
        <f>'Ведомственная структура'!#REF!+'Ведомственная структура'!#REF!</f>
        <v>#REF!</v>
      </c>
      <c r="N37" s="41" t="e">
        <f>'Ведомственная структура'!#REF!+'Ведомственная структура'!#REF!</f>
        <v>#REF!</v>
      </c>
      <c r="O37" s="41" t="e">
        <f>'Ведомственная структура'!#REF!+'Ведомственная структура'!#REF!</f>
        <v>#REF!</v>
      </c>
      <c r="P37" s="41" t="e">
        <f>'Ведомственная структура'!#REF!+'Ведомственная структура'!#REF!</f>
        <v>#REF!</v>
      </c>
      <c r="Q37" s="41">
        <f>'Ведомственная структура'!M579</f>
        <v>5425314.0499999998</v>
      </c>
      <c r="R37" s="41">
        <f>'Ведомственная структура'!N579+'Ведомственная структура'!N368</f>
        <v>5425314.0499999998</v>
      </c>
    </row>
    <row r="38" spans="1:18" x14ac:dyDescent="0.2">
      <c r="A38" s="22" t="s">
        <v>89</v>
      </c>
      <c r="B38" s="9" t="s">
        <v>73</v>
      </c>
      <c r="C38" s="10" t="s">
        <v>76</v>
      </c>
      <c r="D38" s="39" t="e">
        <f>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структура'!L591+'Ведомственная структура'!L353+'Ведомственная структура'!L601+'Ведомственная структура'!L606</f>
        <v>28556611.5</v>
      </c>
      <c r="M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структура'!M606</f>
        <v>0</v>
      </c>
      <c r="R38" s="39">
        <f>'Ведомственная структура'!N606+'Ведомственная структура'!N373</f>
        <v>12429160.039999999</v>
      </c>
    </row>
    <row r="39" spans="1:18" x14ac:dyDescent="0.2">
      <c r="A39" s="22" t="s">
        <v>156</v>
      </c>
      <c r="B39" s="9" t="s">
        <v>73</v>
      </c>
      <c r="C39" s="10" t="s">
        <v>72</v>
      </c>
      <c r="D39" s="39" t="e">
        <f>'Ведомственная структура'!#REF!</f>
        <v>#REF!</v>
      </c>
      <c r="E39" s="39" t="e">
        <f>'Ведомственная структура'!#REF!</f>
        <v>#REF!</v>
      </c>
      <c r="F39" s="39" t="e">
        <f>'Ведомственная структура'!#REF!</f>
        <v>#REF!</v>
      </c>
      <c r="G39" s="39" t="e">
        <f>'Ведомственная структура'!#REF!</f>
        <v>#REF!</v>
      </c>
      <c r="H39" s="39" t="e">
        <f>'Ведомственная структура'!#REF!+'Ведомственная структура'!#REF!+'Ведомственная структура'!#REF!</f>
        <v>#REF!</v>
      </c>
      <c r="I39" s="39" t="e">
        <f>'Ведомственная структура'!#REF!+'Ведомственная структура'!#REF!+'Ведомственная структура'!#REF!</f>
        <v>#REF!</v>
      </c>
      <c r="J39" s="39" t="e">
        <f>'Ведомственная структура'!#REF!+'Ведомственная структура'!#REF!+'Ведомственная структура'!#REF!</f>
        <v>#REF!</v>
      </c>
      <c r="K39" s="39" t="e">
        <f>'Ведомственная структура'!#REF!+'Ведомственная структура'!#REF!+'Ведомственная структура'!#REF!</f>
        <v>#REF!</v>
      </c>
      <c r="L39" s="39">
        <f>'Ведомственная структура'!L617+'Ведомственная структура'!L702+'Ведомственная структура'!L358+'Ведомственная структура'!L760+'Ведомственная структура'!L808+'Ведомственная структура'!L857+'Ведомственная структура'!L626</f>
        <v>4192362.8</v>
      </c>
      <c r="M39" s="39" t="e">
        <f>'Ведомственная структура'!#REF!+'Ведомственная структура'!#REF!+'Ведомственная структура'!#REF!</f>
        <v>#REF!</v>
      </c>
      <c r="N39" s="39" t="e">
        <f>'Ведомственная структура'!#REF!+'Ведомственная структура'!#REF!</f>
        <v>#REF!</v>
      </c>
      <c r="O39" s="39" t="e">
        <f>'Ведомственная структура'!#REF!+'Ведомственная структура'!#REF!</f>
        <v>#REF!</v>
      </c>
      <c r="P39" s="39" t="e">
        <f>'Ведомственная структура'!#REF!+'Ведомственная структура'!#REF!</f>
        <v>#REF!</v>
      </c>
      <c r="Q39" s="39">
        <f>'Ведомственная структура'!M702+'Ведомственная структура'!M760+'Ведомственная структура'!M808+'Ведомственная структура'!M857+'Ведомственная структура'!M626</f>
        <v>352000</v>
      </c>
      <c r="R39" s="39">
        <f>'Ведомственная структура'!N702+'Ведомственная структура'!N760+'Ведомственная структура'!N808+'Ведомственная структура'!N857+'Ведомственная структура'!N626</f>
        <v>352000</v>
      </c>
    </row>
    <row r="40" spans="1:18" x14ac:dyDescent="0.2">
      <c r="A40" s="34" t="s">
        <v>199</v>
      </c>
      <c r="B40" s="12" t="s">
        <v>70</v>
      </c>
      <c r="C40" s="19"/>
      <c r="D40" s="373" t="e">
        <f t="shared" ref="D40:R40" si="13">D41</f>
        <v>#REF!</v>
      </c>
      <c r="E40" s="373" t="e">
        <f t="shared" si="13"/>
        <v>#REF!</v>
      </c>
      <c r="F40" s="373" t="e">
        <f t="shared" si="13"/>
        <v>#REF!</v>
      </c>
      <c r="G40" s="373" t="e">
        <f t="shared" si="13"/>
        <v>#REF!</v>
      </c>
      <c r="H40" s="373" t="e">
        <f t="shared" si="13"/>
        <v>#REF!</v>
      </c>
      <c r="I40" s="373" t="e">
        <f t="shared" si="13"/>
        <v>#REF!</v>
      </c>
      <c r="J40" s="373" t="e">
        <f t="shared" si="13"/>
        <v>#REF!</v>
      </c>
      <c r="K40" s="373" t="e">
        <f t="shared" si="13"/>
        <v>#REF!</v>
      </c>
      <c r="L40" s="373">
        <f t="shared" si="13"/>
        <v>1079591.4099999999</v>
      </c>
      <c r="M40" s="373" t="e">
        <f t="shared" si="13"/>
        <v>#REF!</v>
      </c>
      <c r="N40" s="373" t="e">
        <f t="shared" si="13"/>
        <v>#REF!</v>
      </c>
      <c r="O40" s="373" t="e">
        <f t="shared" si="13"/>
        <v>#REF!</v>
      </c>
      <c r="P40" s="373" t="e">
        <f t="shared" si="13"/>
        <v>#REF!</v>
      </c>
      <c r="Q40" s="373">
        <f t="shared" si="13"/>
        <v>1079591.4099999999</v>
      </c>
      <c r="R40" s="373">
        <f t="shared" si="13"/>
        <v>1079591.4099999999</v>
      </c>
    </row>
    <row r="41" spans="1:18" x14ac:dyDescent="0.2">
      <c r="A41" s="33" t="s">
        <v>198</v>
      </c>
      <c r="B41" s="9" t="s">
        <v>70</v>
      </c>
      <c r="C41" s="10" t="s">
        <v>73</v>
      </c>
      <c r="D41" s="39" t="e">
        <f>'Ведомственная структура'!#REF!</f>
        <v>#REF!</v>
      </c>
      <c r="E41" s="39" t="e">
        <f>'Ведомственная структура'!#REF!</f>
        <v>#REF!</v>
      </c>
      <c r="F41" s="39" t="e">
        <f>'Ведомственная структура'!#REF!</f>
        <v>#REF!</v>
      </c>
      <c r="G41" s="39" t="e">
        <f>'Ведомственная структура'!#REF!</f>
        <v>#REF!</v>
      </c>
      <c r="H41" s="39" t="e">
        <f>'Ведомственная структура'!#REF!</f>
        <v>#REF!</v>
      </c>
      <c r="I41" s="39" t="e">
        <f>'Ведомственная структура'!#REF!</f>
        <v>#REF!</v>
      </c>
      <c r="J41" s="39" t="e">
        <f>'Ведомственная структура'!#REF!</f>
        <v>#REF!</v>
      </c>
      <c r="K41" s="39" t="e">
        <f>'Ведомственная структура'!#REF!</f>
        <v>#REF!</v>
      </c>
      <c r="L41" s="39">
        <f>'Ведомственная структура'!L632</f>
        <v>1079591.4099999999</v>
      </c>
      <c r="M41" s="39" t="e">
        <f>'Ведомственная структура'!#REF!</f>
        <v>#REF!</v>
      </c>
      <c r="N41" s="39" t="e">
        <f>'Ведомственная структура'!#REF!</f>
        <v>#REF!</v>
      </c>
      <c r="O41" s="39" t="e">
        <f>'Ведомственная структура'!#REF!</f>
        <v>#REF!</v>
      </c>
      <c r="P41" s="39" t="e">
        <f>'Ведомственная структура'!#REF!</f>
        <v>#REF!</v>
      </c>
      <c r="Q41" s="39">
        <f>'Ведомственная структура'!M632</f>
        <v>1079591.4099999999</v>
      </c>
      <c r="R41" s="39">
        <f>'Ведомственная структура'!N632</f>
        <v>1079591.4099999999</v>
      </c>
    </row>
    <row r="42" spans="1:18" x14ac:dyDescent="0.2">
      <c r="A42" s="23" t="s">
        <v>78</v>
      </c>
      <c r="B42" s="12" t="s">
        <v>74</v>
      </c>
      <c r="C42" s="10"/>
      <c r="D42" s="40" t="e">
        <f t="shared" ref="D42:O42" si="14">SUM(D43:D48)</f>
        <v>#REF!</v>
      </c>
      <c r="E42" s="40" t="e">
        <f t="shared" si="14"/>
        <v>#REF!</v>
      </c>
      <c r="F42" s="40" t="e">
        <f t="shared" si="14"/>
        <v>#REF!</v>
      </c>
      <c r="G42" s="40" t="e">
        <f t="shared" si="14"/>
        <v>#REF!</v>
      </c>
      <c r="H42" s="40" t="e">
        <f t="shared" si="14"/>
        <v>#REF!</v>
      </c>
      <c r="I42" s="40" t="e">
        <f t="shared" si="14"/>
        <v>#REF!</v>
      </c>
      <c r="J42" s="40" t="e">
        <f t="shared" si="14"/>
        <v>#REF!</v>
      </c>
      <c r="K42" s="40" t="e">
        <f>SUM(K43:K48)</f>
        <v>#REF!</v>
      </c>
      <c r="L42" s="40">
        <f>SUM(L43:L48)</f>
        <v>1188771234.27</v>
      </c>
      <c r="M42" s="40" t="e">
        <f t="shared" si="14"/>
        <v>#REF!</v>
      </c>
      <c r="N42" s="40" t="e">
        <f t="shared" si="14"/>
        <v>#REF!</v>
      </c>
      <c r="O42" s="40" t="e">
        <f t="shared" si="14"/>
        <v>#REF!</v>
      </c>
      <c r="P42" s="40" t="e">
        <f>SUM(P43:P48)</f>
        <v>#REF!</v>
      </c>
      <c r="Q42" s="40">
        <f t="shared" ref="Q42" si="15">SUM(Q43:Q48)</f>
        <v>1081826011.0699999</v>
      </c>
      <c r="R42" s="40">
        <f t="shared" ref="R42" si="16">SUM(R43:R48)</f>
        <v>1115070092.05</v>
      </c>
    </row>
    <row r="43" spans="1:18" x14ac:dyDescent="0.2">
      <c r="A43" s="22" t="s">
        <v>145</v>
      </c>
      <c r="B43" s="9" t="s">
        <v>74</v>
      </c>
      <c r="C43" s="10" t="s">
        <v>69</v>
      </c>
      <c r="D43" s="41" t="e">
        <f>'Ведомственная структура'!#REF!</f>
        <v>#REF!</v>
      </c>
      <c r="E43" s="41" t="e">
        <f>'Ведомственная структура'!#REF!</f>
        <v>#REF!</v>
      </c>
      <c r="F43" s="41" t="e">
        <f>'Ведомственная структура'!#REF!</f>
        <v>#REF!</v>
      </c>
      <c r="G43" s="41" t="e">
        <f>'Ведомственная структура'!#REF!</f>
        <v>#REF!</v>
      </c>
      <c r="H43" s="41" t="e">
        <f>'Ведомственная структура'!#REF!</f>
        <v>#REF!</v>
      </c>
      <c r="I43" s="41" t="e">
        <f>'Ведомственная структура'!#REF!</f>
        <v>#REF!</v>
      </c>
      <c r="J43" s="41" t="e">
        <f>'Ведомственная структура'!#REF!</f>
        <v>#REF!</v>
      </c>
      <c r="K43" s="41" t="e">
        <f>'Ведомственная структура'!#REF!</f>
        <v>#REF!</v>
      </c>
      <c r="L43" s="41">
        <f>'Ведомственная структура'!L16+'Ведомственная структура'!L379</f>
        <v>273841101</v>
      </c>
      <c r="M43" s="41" t="e">
        <f>'Ведомственная структура'!#REF!</f>
        <v>#REF!</v>
      </c>
      <c r="N43" s="41" t="e">
        <f>'Ведомственная структура'!#REF!</f>
        <v>#REF!</v>
      </c>
      <c r="O43" s="41" t="e">
        <f>'Ведомственная структура'!#REF!</f>
        <v>#REF!</v>
      </c>
      <c r="P43" s="41" t="e">
        <f>'Ведомственная структура'!#REF!</f>
        <v>#REF!</v>
      </c>
      <c r="Q43" s="41">
        <f>'Ведомственная структура'!M16</f>
        <v>248035816</v>
      </c>
      <c r="R43" s="41">
        <f>'Ведомственная структура'!N16</f>
        <v>260876636</v>
      </c>
    </row>
    <row r="44" spans="1:18" x14ac:dyDescent="0.2">
      <c r="A44" s="22" t="s">
        <v>90</v>
      </c>
      <c r="B44" s="9" t="s">
        <v>74</v>
      </c>
      <c r="C44" s="10" t="s">
        <v>76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</f>
        <v>#REF!</v>
      </c>
      <c r="L44" s="39">
        <f>'Ведомственная структура'!L37+'Ведомственная структура'!L384</f>
        <v>845962830.60000002</v>
      </c>
      <c r="M44" s="39" t="e">
        <f>'Ведомственная структура'!#REF!</f>
        <v>#REF!</v>
      </c>
      <c r="N44" s="39" t="e">
        <f>'Ведомственная структура'!#REF!</f>
        <v>#REF!</v>
      </c>
      <c r="O44" s="39" t="e">
        <f>'Ведомственная структура'!#REF!</f>
        <v>#REF!</v>
      </c>
      <c r="P44" s="39" t="e">
        <f>'Ведомственная структура'!#REF!</f>
        <v>#REF!</v>
      </c>
      <c r="Q44" s="39">
        <f>'Ведомственная структура'!M37+'Ведомственная структура'!M385</f>
        <v>779271310.44999993</v>
      </c>
      <c r="R44" s="39">
        <f>'Ведомственная структура'!N37</f>
        <v>798069191.26999998</v>
      </c>
    </row>
    <row r="45" spans="1:18" x14ac:dyDescent="0.2">
      <c r="A45" s="17" t="s">
        <v>174</v>
      </c>
      <c r="B45" s="9" t="s">
        <v>74</v>
      </c>
      <c r="C45" s="10" t="s">
        <v>72</v>
      </c>
      <c r="D45" s="39" t="e">
        <f>'Ведомственная структура'!#REF!+'Ведомственная структура'!#REF!</f>
        <v>#REF!</v>
      </c>
      <c r="E45" s="39" t="e">
        <f>'Ведомственная структура'!#REF!+'Ведомственная структура'!#REF!</f>
        <v>#REF!</v>
      </c>
      <c r="F45" s="39" t="e">
        <f>'Ведомственная структура'!#REF!+'Ведомственная структура'!#REF!</f>
        <v>#REF!</v>
      </c>
      <c r="G45" s="39" t="e">
        <f>'Ведомственная структура'!#REF!+'Ведомственная структура'!#REF!</f>
        <v>#REF!</v>
      </c>
      <c r="H45" s="39" t="e">
        <f>'Ведомственная структура'!#REF!+'Ведомственная структура'!#REF!</f>
        <v>#REF!</v>
      </c>
      <c r="I45" s="39" t="e">
        <f>'Ведомственная структура'!#REF!+'Ведомственная структура'!#REF!</f>
        <v>#REF!</v>
      </c>
      <c r="J45" s="39" t="e">
        <f>'Ведомственная структура'!#REF!+'Ведомственная структура'!#REF!</f>
        <v>#REF!</v>
      </c>
      <c r="K45" s="39" t="e">
        <f>'Ведомственная структура'!#REF!+'Ведомственная структура'!#REF!</f>
        <v>#REF!</v>
      </c>
      <c r="L45" s="39">
        <f>'Ведомственная структура'!L389+'Ведомственная структура'!L71</f>
        <v>46018542.18</v>
      </c>
      <c r="M45" s="39">
        <f>'Ведомственная структура'!M389+'Ведомственная структура'!M71</f>
        <v>39781427.450000003</v>
      </c>
      <c r="N45" s="39">
        <f>'Ведомственная структура'!N389+'Ведомственная структура'!N71</f>
        <v>41030020.090000004</v>
      </c>
      <c r="O45" s="39">
        <f>'Ведомственная структура'!O389+'Ведомственная структура'!O71</f>
        <v>0</v>
      </c>
      <c r="P45" s="39">
        <f>'Ведомственная структура'!P389+'Ведомственная структура'!P71</f>
        <v>0</v>
      </c>
      <c r="Q45" s="39">
        <f>'Ведомственная структура'!M389+'Ведомственная структура'!M71</f>
        <v>39781427.450000003</v>
      </c>
      <c r="R45" s="39">
        <f>'Ведомственная структура'!N71+'Ведомственная структура'!N389</f>
        <v>41030020.090000004</v>
      </c>
    </row>
    <row r="46" spans="1:18" ht="25.5" x14ac:dyDescent="0.2">
      <c r="A46" s="17" t="s">
        <v>184</v>
      </c>
      <c r="B46" s="9" t="s">
        <v>74</v>
      </c>
      <c r="C46" s="10" t="s">
        <v>73</v>
      </c>
      <c r="D46" s="39" t="e">
        <f>'Ведомственная структура'!#REF!+'Ведомственная структура'!#REF!</f>
        <v>#REF!</v>
      </c>
      <c r="E46" s="39" t="e">
        <f>'Ведомственная структура'!#REF!+'Ведомственная структура'!#REF!</f>
        <v>#REF!</v>
      </c>
      <c r="F46" s="39" t="e">
        <f>'Ведомственная структура'!#REF!+'Ведомственная структура'!#REF!</f>
        <v>#REF!</v>
      </c>
      <c r="G46" s="39" t="e">
        <f>'Ведомственная структура'!#REF!+'Ведомственная структура'!#REF!</f>
        <v>#REF!</v>
      </c>
      <c r="H46" s="39" t="e">
        <f>'Ведомственная структура'!#REF!+'Ведомственная структура'!#REF!</f>
        <v>#REF!</v>
      </c>
      <c r="I46" s="39" t="e">
        <f>'Ведомственная структура'!#REF!+'Ведомственная структура'!#REF!</f>
        <v>#REF!</v>
      </c>
      <c r="J46" s="39" t="e">
        <f>'Ведомственная структура'!#REF!+'Ведомственная структура'!#REF!</f>
        <v>#REF!</v>
      </c>
      <c r="K46" s="39" t="e">
        <f>'Ведомственная структура'!#REF!+'Ведомственная структура'!#REF!</f>
        <v>#REF!</v>
      </c>
      <c r="L46" s="39">
        <f>'Ведомственная структура'!L161+'Ведомственная структура'!L401</f>
        <v>0</v>
      </c>
      <c r="M46" s="39" t="e">
        <f>'Ведомственная структура'!#REF!+'Ведомственная структура'!#REF!</f>
        <v>#REF!</v>
      </c>
      <c r="N46" s="39" t="e">
        <f>'Ведомственная структура'!#REF!+'Ведомственная структура'!#REF!</f>
        <v>#REF!</v>
      </c>
      <c r="O46" s="39" t="e">
        <f>'Ведомственная структура'!#REF!+'Ведомственная структура'!#REF!</f>
        <v>#REF!</v>
      </c>
      <c r="P46" s="39" t="e">
        <f>'Ведомственная структура'!#REF!+'Ведомственная структура'!#REF!</f>
        <v>#REF!</v>
      </c>
      <c r="Q46" s="39">
        <f>'Ведомственная структура'!M401</f>
        <v>39770</v>
      </c>
      <c r="R46" s="39">
        <f>'Ведомственная структура'!N401</f>
        <v>0</v>
      </c>
    </row>
    <row r="47" spans="1:18" x14ac:dyDescent="0.2">
      <c r="A47" s="22" t="s">
        <v>173</v>
      </c>
      <c r="B47" s="9" t="s">
        <v>74</v>
      </c>
      <c r="C47" s="10" t="s">
        <v>74</v>
      </c>
      <c r="D47" s="39" t="e">
        <f>'Ведомственная структура'!#REF!+'Ведомственная структура'!#REF!+'Ведомственная структура'!#REF!</f>
        <v>#REF!</v>
      </c>
      <c r="E47" s="39" t="e">
        <f>'Ведомственная структура'!#REF!+'Ведомственная структура'!#REF!+'Ведомственная структура'!#REF!</f>
        <v>#REF!</v>
      </c>
      <c r="F47" s="39" t="e">
        <f>'Ведомственная структура'!#REF!+'Ведомственная структура'!#REF!+'Ведомственная структура'!#REF!</f>
        <v>#REF!</v>
      </c>
      <c r="G47" s="39" t="e">
        <f>'Ведомственная структура'!#REF!+'Ведомственная структура'!#REF!+'Ведомственная структура'!#REF!</f>
        <v>#REF!</v>
      </c>
      <c r="H47" s="39" t="e">
        <f>'Ведомственная структура'!#REF!+'Ведомственная структура'!#REF!+'Ведомственная структура'!#REF!</f>
        <v>#REF!</v>
      </c>
      <c r="I47" s="39" t="e">
        <f>'Ведомственная структура'!#REF!+'Ведомственная структура'!#REF!+'Ведомственная структура'!#REF!</f>
        <v>#REF!</v>
      </c>
      <c r="J47" s="39" t="e">
        <f>'Ведомственная структура'!#REF!+'Ведомственная структура'!#REF!+'Ведомственная структура'!#REF!</f>
        <v>#REF!</v>
      </c>
      <c r="K47" s="39" t="e">
        <f>'Ведомственная структура'!#REF!+'Ведомственная структура'!#REF!+'Ведомственная структура'!#REF!</f>
        <v>#REF!</v>
      </c>
      <c r="L47" s="39">
        <f>'Ведомственная структура'!L92+'Ведомственная структура'!L406</f>
        <v>0</v>
      </c>
      <c r="M47" s="39">
        <f>'Ведомственная структура'!M92+'Ведомственная структура'!M406</f>
        <v>600000</v>
      </c>
      <c r="N47" s="39">
        <f>'Ведомственная структура'!N92+'Ведомственная структура'!N406</f>
        <v>0</v>
      </c>
      <c r="O47" s="39">
        <f>'Ведомственная структура'!O92+'Ведомственная структура'!O406</f>
        <v>0</v>
      </c>
      <c r="P47" s="39">
        <f>'Ведомственная структура'!P92+'Ведомственная структура'!P406</f>
        <v>0</v>
      </c>
      <c r="Q47" s="39">
        <f>'Ведомственная структура'!M92+'Ведомственная структура'!M406</f>
        <v>600000</v>
      </c>
      <c r="R47" s="39">
        <f>'Ведомственная структура'!R92+'Ведомственная структура'!R406</f>
        <v>0</v>
      </c>
    </row>
    <row r="48" spans="1:18" x14ac:dyDescent="0.2">
      <c r="A48" s="22" t="s">
        <v>91</v>
      </c>
      <c r="B48" s="9" t="s">
        <v>74</v>
      </c>
      <c r="C48" s="10" t="s">
        <v>86</v>
      </c>
      <c r="D48" s="39" t="e">
        <f>'Ведомственная структура'!#REF!+'Ведомственная структура'!#REF!</f>
        <v>#REF!</v>
      </c>
      <c r="E48" s="39" t="e">
        <f>'Ведомственная структура'!#REF!+'Ведомственная структура'!#REF!</f>
        <v>#REF!</v>
      </c>
      <c r="F48" s="39" t="e">
        <f>'Ведомственная структура'!#REF!+'Ведомственная структура'!#REF!</f>
        <v>#REF!</v>
      </c>
      <c r="G48" s="39" t="e">
        <f>'Ведомственная структура'!#REF!+'Ведомственная структура'!#REF!</f>
        <v>#REF!</v>
      </c>
      <c r="H48" s="39" t="e">
        <f>'Ведомственная структура'!#REF!+'Ведомственная структура'!#REF!</f>
        <v>#REF!</v>
      </c>
      <c r="I48" s="39" t="e">
        <f>'Ведомственная структура'!#REF!+'Ведомственная структура'!#REF!</f>
        <v>#REF!</v>
      </c>
      <c r="J48" s="39" t="e">
        <f>'Ведомственная структура'!#REF!+'Ведомственная структура'!#REF!</f>
        <v>#REF!</v>
      </c>
      <c r="K48" s="39" t="e">
        <f>'Ведомственная структура'!#REF!+'Ведомственная структура'!#REF!</f>
        <v>#REF!</v>
      </c>
      <c r="L48" s="39">
        <f>'Ведомственная структура'!L416+'Ведомственная структура'!L98</f>
        <v>22948760.489999998</v>
      </c>
      <c r="M48" s="39">
        <f>'Ведомственная структура'!M416+'Ведомственная структура'!M98</f>
        <v>14097687.17</v>
      </c>
      <c r="N48" s="39">
        <f>'Ведомственная структура'!N416+'Ведомственная структура'!N98</f>
        <v>15094244.689999999</v>
      </c>
      <c r="O48" s="39">
        <f>'Ведомственная структура'!O416+'Ведомственная структура'!O98</f>
        <v>0</v>
      </c>
      <c r="P48" s="39">
        <f>'Ведомственная структура'!P416+'Ведомственная структура'!P98</f>
        <v>0</v>
      </c>
      <c r="Q48" s="39">
        <f>'Ведомственная структура'!M416+'Ведомственная структура'!M98</f>
        <v>14097687.17</v>
      </c>
      <c r="R48" s="39">
        <f>'Ведомственная структура'!N98+'Ведомственная структура'!N416</f>
        <v>15094244.689999999</v>
      </c>
    </row>
    <row r="49" spans="1:18" x14ac:dyDescent="0.2">
      <c r="A49" s="23" t="s">
        <v>36</v>
      </c>
      <c r="B49" s="12" t="s">
        <v>75</v>
      </c>
      <c r="C49" s="10"/>
      <c r="D49" s="40" t="e">
        <f t="shared" ref="D49:O49" si="17">SUM(D50:D51)</f>
        <v>#REF!</v>
      </c>
      <c r="E49" s="40" t="e">
        <f t="shared" si="17"/>
        <v>#REF!</v>
      </c>
      <c r="F49" s="40" t="e">
        <f t="shared" si="17"/>
        <v>#REF!</v>
      </c>
      <c r="G49" s="40" t="e">
        <f t="shared" si="17"/>
        <v>#REF!</v>
      </c>
      <c r="H49" s="40" t="e">
        <f t="shared" si="17"/>
        <v>#REF!</v>
      </c>
      <c r="I49" s="40" t="e">
        <f t="shared" si="17"/>
        <v>#REF!</v>
      </c>
      <c r="J49" s="40" t="e">
        <f t="shared" si="17"/>
        <v>#REF!</v>
      </c>
      <c r="K49" s="40" t="e">
        <f>SUM(K50:K51)</f>
        <v>#REF!</v>
      </c>
      <c r="L49" s="40">
        <f>SUM(L50:L51)</f>
        <v>186412807.56</v>
      </c>
      <c r="M49" s="40" t="e">
        <f t="shared" si="17"/>
        <v>#REF!</v>
      </c>
      <c r="N49" s="40" t="e">
        <f t="shared" si="17"/>
        <v>#REF!</v>
      </c>
      <c r="O49" s="40" t="e">
        <f t="shared" si="17"/>
        <v>#REF!</v>
      </c>
      <c r="P49" s="40" t="e">
        <f>SUM(P50:P51)</f>
        <v>#REF!</v>
      </c>
      <c r="Q49" s="40">
        <f t="shared" ref="Q49" si="18">SUM(Q50:Q51)</f>
        <v>69958760.920000002</v>
      </c>
      <c r="R49" s="40">
        <f t="shared" ref="R49" si="19">SUM(R50:R51)</f>
        <v>69970654.590000004</v>
      </c>
    </row>
    <row r="50" spans="1:18" x14ac:dyDescent="0.2">
      <c r="A50" s="22" t="s">
        <v>92</v>
      </c>
      <c r="B50" s="9" t="s">
        <v>75</v>
      </c>
      <c r="C50" s="10" t="s">
        <v>69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структура'!L422</f>
        <v>186412807.56</v>
      </c>
      <c r="M50" s="39">
        <f>'Ведомственная структура'!M422</f>
        <v>69958760.920000002</v>
      </c>
      <c r="N50" s="39">
        <f>'Ведомственная структура'!N422</f>
        <v>69970654.590000004</v>
      </c>
      <c r="O50" s="39">
        <f>'Ведомственная структура'!O422</f>
        <v>0</v>
      </c>
      <c r="P50" s="39">
        <f>'Ведомственная структура'!P422</f>
        <v>0</v>
      </c>
      <c r="Q50" s="39">
        <f>'Ведомственная структура'!M422</f>
        <v>69958760.920000002</v>
      </c>
      <c r="R50" s="39">
        <f>'Ведомственная структура'!N422</f>
        <v>69970654.590000004</v>
      </c>
    </row>
    <row r="51" spans="1:18" hidden="1" x14ac:dyDescent="0.2">
      <c r="A51" s="22" t="s">
        <v>41</v>
      </c>
      <c r="B51" s="9" t="s">
        <v>75</v>
      </c>
      <c r="C51" s="10" t="s">
        <v>71</v>
      </c>
      <c r="D51" s="39" t="e">
        <f>'Ведомственная структура'!#REF!</f>
        <v>#REF!</v>
      </c>
      <c r="E51" s="39" t="e">
        <f>'Ведомственная структура'!#REF!</f>
        <v>#REF!</v>
      </c>
      <c r="F51" s="39" t="e">
        <f>'Ведомственная структура'!#REF!</f>
        <v>#REF!</v>
      </c>
      <c r="G51" s="39" t="e">
        <f>'Ведомственная структура'!#REF!</f>
        <v>#REF!</v>
      </c>
      <c r="H51" s="39" t="e">
        <f>'Ведомственная структура'!#REF!</f>
        <v>#REF!</v>
      </c>
      <c r="I51" s="39" t="e">
        <f>'Ведомственная структура'!#REF!</f>
        <v>#REF!</v>
      </c>
      <c r="J51" s="39" t="e">
        <f>'Ведомственная структура'!#REF!</f>
        <v>#REF!</v>
      </c>
      <c r="K51" s="39" t="e">
        <f>'Ведомственная структура'!#REF!</f>
        <v>#REF!</v>
      </c>
      <c r="L51" s="39">
        <v>0</v>
      </c>
      <c r="M51" s="39" t="e">
        <f>'Ведомственная структура'!#REF!</f>
        <v>#REF!</v>
      </c>
      <c r="N51" s="39" t="e">
        <f>'Ведомственная структура'!#REF!</f>
        <v>#REF!</v>
      </c>
      <c r="O51" s="39" t="e">
        <f>'Ведомственная структура'!#REF!</f>
        <v>#REF!</v>
      </c>
      <c r="P51" s="39" t="e">
        <f>'Ведомственная структура'!#REF!</f>
        <v>#REF!</v>
      </c>
      <c r="Q51" s="39">
        <v>0</v>
      </c>
      <c r="R51" s="39">
        <v>0</v>
      </c>
    </row>
    <row r="52" spans="1:18" x14ac:dyDescent="0.2">
      <c r="A52" s="23" t="s">
        <v>79</v>
      </c>
      <c r="B52" s="12" t="s">
        <v>88</v>
      </c>
      <c r="C52" s="10"/>
      <c r="D52" s="374" t="e">
        <f t="shared" ref="D52:O52" si="20">SUM(D53:D57)</f>
        <v>#REF!</v>
      </c>
      <c r="E52" s="374" t="e">
        <f t="shared" si="20"/>
        <v>#REF!</v>
      </c>
      <c r="F52" s="374" t="e">
        <f t="shared" si="20"/>
        <v>#REF!</v>
      </c>
      <c r="G52" s="374" t="e">
        <f t="shared" si="20"/>
        <v>#REF!</v>
      </c>
      <c r="H52" s="374" t="e">
        <f t="shared" si="20"/>
        <v>#REF!</v>
      </c>
      <c r="I52" s="374" t="e">
        <f t="shared" si="20"/>
        <v>#REF!</v>
      </c>
      <c r="J52" s="374" t="e">
        <f t="shared" si="20"/>
        <v>#REF!</v>
      </c>
      <c r="K52" s="374" t="e">
        <f>SUM(K53:K57)</f>
        <v>#REF!</v>
      </c>
      <c r="L52" s="374">
        <f>SUM(L53:L57)</f>
        <v>38694500.020000003</v>
      </c>
      <c r="M52" s="374" t="e">
        <f t="shared" si="20"/>
        <v>#REF!</v>
      </c>
      <c r="N52" s="374" t="e">
        <f t="shared" si="20"/>
        <v>#REF!</v>
      </c>
      <c r="O52" s="374" t="e">
        <f t="shared" si="20"/>
        <v>#REF!</v>
      </c>
      <c r="P52" s="374" t="e">
        <f>SUM(P53:P57)</f>
        <v>#REF!</v>
      </c>
      <c r="Q52" s="374">
        <f t="shared" ref="Q52" si="21">SUM(Q53:Q57)</f>
        <v>41681835.159999996</v>
      </c>
      <c r="R52" s="374">
        <f t="shared" ref="R52" si="22">SUM(R53:R57)</f>
        <v>42150304.539999992</v>
      </c>
    </row>
    <row r="53" spans="1:18" x14ac:dyDescent="0.2">
      <c r="A53" s="22" t="s">
        <v>99</v>
      </c>
      <c r="B53" s="9" t="s">
        <v>88</v>
      </c>
      <c r="C53" s="10" t="s">
        <v>69</v>
      </c>
      <c r="D53" s="39" t="e">
        <f>'Ведомственная структура'!#REF!</f>
        <v>#REF!</v>
      </c>
      <c r="E53" s="39" t="e">
        <f>'Ведомственная структура'!#REF!</f>
        <v>#REF!</v>
      </c>
      <c r="F53" s="39" t="e">
        <f>'Ведомственная структура'!#REF!</f>
        <v>#REF!</v>
      </c>
      <c r="G53" s="39" t="e">
        <f>'Ведомственная структура'!#REF!</f>
        <v>#REF!</v>
      </c>
      <c r="H53" s="39" t="e">
        <f>'Ведомственная структура'!#REF!</f>
        <v>#REF!</v>
      </c>
      <c r="I53" s="39" t="e">
        <f>'Ведомственная структура'!#REF!</f>
        <v>#REF!</v>
      </c>
      <c r="J53" s="39" t="e">
        <f>'Ведомственная структура'!#REF!</f>
        <v>#REF!</v>
      </c>
      <c r="K53" s="39" t="e">
        <f>'Ведомственная структура'!#REF!</f>
        <v>#REF!</v>
      </c>
      <c r="L53" s="39">
        <f>'Ведомственная структура'!L461</f>
        <v>10098895.619999999</v>
      </c>
      <c r="M53" s="39" t="e">
        <f>'Ведомственная структура'!#REF!</f>
        <v>#REF!</v>
      </c>
      <c r="N53" s="39" t="e">
        <f>'Ведомственная структура'!#REF!</f>
        <v>#REF!</v>
      </c>
      <c r="O53" s="39" t="e">
        <f>'Ведомственная структура'!#REF!</f>
        <v>#REF!</v>
      </c>
      <c r="P53" s="39" t="e">
        <f>'Ведомственная структура'!#REF!</f>
        <v>#REF!</v>
      </c>
      <c r="Q53" s="39">
        <f>'Ведомственная структура'!M461</f>
        <v>10098895.619999999</v>
      </c>
      <c r="R53" s="39">
        <f>'Ведомственная структура'!N461</f>
        <v>10098895.619999999</v>
      </c>
    </row>
    <row r="54" spans="1:18" x14ac:dyDescent="0.2">
      <c r="A54" s="22" t="s">
        <v>97</v>
      </c>
      <c r="B54" s="9" t="s">
        <v>88</v>
      </c>
      <c r="C54" s="10" t="s">
        <v>72</v>
      </c>
      <c r="D54" s="39" t="e">
        <f>'Ведомственная структура'!#REF!</f>
        <v>#REF!</v>
      </c>
      <c r="E54" s="39" t="e">
        <f>'Ведомственная структура'!#REF!</f>
        <v>#REF!</v>
      </c>
      <c r="F54" s="39" t="e">
        <f>'Ведомственная структура'!#REF!</f>
        <v>#REF!</v>
      </c>
      <c r="G54" s="39" t="e">
        <f>'Ведомственная структура'!#REF!</f>
        <v>#REF!</v>
      </c>
      <c r="H54" s="39" t="e">
        <f>'Ведомственная структура'!#REF!</f>
        <v>#REF!</v>
      </c>
      <c r="I54" s="39" t="e">
        <f>'Ведомственная структура'!#REF!</f>
        <v>#REF!</v>
      </c>
      <c r="J54" s="39" t="e">
        <f>'Ведомственная структура'!#REF!</f>
        <v>#REF!</v>
      </c>
      <c r="K54" s="39" t="e">
        <f>'Ведомственная структура'!#REF!</f>
        <v>#REF!</v>
      </c>
      <c r="L54" s="39">
        <f>'Ведомственная структура'!L468</f>
        <v>100000</v>
      </c>
      <c r="M54" s="39" t="e">
        <f>'Ведомственная структура'!#REF!</f>
        <v>#REF!</v>
      </c>
      <c r="N54" s="39" t="e">
        <f>'Ведомственная структура'!#REF!</f>
        <v>#REF!</v>
      </c>
      <c r="O54" s="39" t="e">
        <f>'Ведомственная структура'!#REF!</f>
        <v>#REF!</v>
      </c>
      <c r="P54" s="39" t="e">
        <f>'Ведомственная структура'!#REF!</f>
        <v>#REF!</v>
      </c>
      <c r="Q54" s="39">
        <f>'Ведомственная структура'!M468</f>
        <v>100000</v>
      </c>
      <c r="R54" s="39">
        <f>'Ведомственная структура'!N468</f>
        <v>100000</v>
      </c>
    </row>
    <row r="55" spans="1:18" x14ac:dyDescent="0.2">
      <c r="A55" s="22" t="s">
        <v>109</v>
      </c>
      <c r="B55" s="9" t="s">
        <v>88</v>
      </c>
      <c r="C55" s="10" t="s">
        <v>71</v>
      </c>
      <c r="D55" s="39" t="e">
        <f>'Ведомственная структура'!#REF!+'Ведомственная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структура'!L473+'Ведомственная структура'!L115+'Ведомственная структура'!L638</f>
        <v>23333655.330000002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структура'!M473+'Ведомственная структура'!M115+'Ведомственная структура'!M639</f>
        <v>26082969.379999999</v>
      </c>
      <c r="R55" s="39">
        <f>'Ведомственная структура'!N473+'Ведомственная структура'!N115+'Ведомственная структура'!N639</f>
        <v>26122586.269999996</v>
      </c>
    </row>
    <row r="56" spans="1:18" hidden="1" x14ac:dyDescent="0.2">
      <c r="A56" s="15" t="s">
        <v>163</v>
      </c>
      <c r="B56" s="9" t="s">
        <v>88</v>
      </c>
      <c r="C56" s="10" t="s">
        <v>70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</row>
    <row r="57" spans="1:18" x14ac:dyDescent="0.2">
      <c r="A57" s="18" t="s">
        <v>163</v>
      </c>
      <c r="B57" s="9" t="s">
        <v>88</v>
      </c>
      <c r="C57" s="10" t="s">
        <v>70</v>
      </c>
      <c r="D57" s="39" t="e">
        <f>'Ведомственная структура'!#REF!</f>
        <v>#REF!</v>
      </c>
      <c r="E57" s="39" t="e">
        <f>'Ведомственная структура'!#REF!</f>
        <v>#REF!</v>
      </c>
      <c r="F57" s="39" t="e">
        <f>'Ведомственная структура'!#REF!</f>
        <v>#REF!</v>
      </c>
      <c r="G57" s="39" t="e">
        <f>'Ведомственная структура'!#REF!</f>
        <v>#REF!</v>
      </c>
      <c r="H57" s="39" t="e">
        <f>'Ведомственная структура'!#REF!</f>
        <v>#REF!</v>
      </c>
      <c r="I57" s="39" t="e">
        <f>'Ведомственная структура'!#REF!</f>
        <v>#REF!</v>
      </c>
      <c r="J57" s="39" t="e">
        <f>'Ведомственная структура'!#REF!</f>
        <v>#REF!</v>
      </c>
      <c r="K57" s="39" t="e">
        <f>'Ведомственная структура'!#REF!</f>
        <v>#REF!</v>
      </c>
      <c r="L57" s="39">
        <f>'Ведомственная структура'!L482</f>
        <v>5161949.07</v>
      </c>
      <c r="M57" s="39" t="e">
        <f>'Ведомственная структура'!#REF!</f>
        <v>#REF!</v>
      </c>
      <c r="N57" s="39" t="e">
        <f>'Ведомственная структура'!#REF!</f>
        <v>#REF!</v>
      </c>
      <c r="O57" s="39" t="e">
        <f>'Ведомственная структура'!#REF!</f>
        <v>#REF!</v>
      </c>
      <c r="P57" s="39" t="e">
        <f>'Ведомственная структура'!#REF!</f>
        <v>#REF!</v>
      </c>
      <c r="Q57" s="39">
        <f>'Ведомственная структура'!M482</f>
        <v>5399970.1599999992</v>
      </c>
      <c r="R57" s="39">
        <f>'Ведомственная структура'!N482</f>
        <v>5828822.6499999994</v>
      </c>
    </row>
    <row r="58" spans="1:18" x14ac:dyDescent="0.2">
      <c r="A58" s="23" t="s">
        <v>42</v>
      </c>
      <c r="B58" s="12" t="s">
        <v>95</v>
      </c>
      <c r="C58" s="19"/>
      <c r="D58" s="40" t="e">
        <f>D59+D61+#REF!</f>
        <v>#REF!</v>
      </c>
      <c r="E58" s="40" t="e">
        <f>E59+E61+#REF!</f>
        <v>#REF!</v>
      </c>
      <c r="F58" s="40" t="e">
        <f>F59+F61+F60</f>
        <v>#REF!</v>
      </c>
      <c r="G58" s="40" t="e">
        <f t="shared" ref="G58:O58" si="23">G59+G61+G60</f>
        <v>#REF!</v>
      </c>
      <c r="H58" s="40" t="e">
        <f t="shared" si="23"/>
        <v>#REF!</v>
      </c>
      <c r="I58" s="40" t="e">
        <f t="shared" si="23"/>
        <v>#REF!</v>
      </c>
      <c r="J58" s="40" t="e">
        <f t="shared" si="23"/>
        <v>#REF!</v>
      </c>
      <c r="K58" s="40" t="e">
        <f>K59+K61+K60</f>
        <v>#REF!</v>
      </c>
      <c r="L58" s="40">
        <f>L59+L61+L60</f>
        <v>30193889.190000001</v>
      </c>
      <c r="M58" s="40" t="e">
        <f t="shared" si="23"/>
        <v>#REF!</v>
      </c>
      <c r="N58" s="40" t="e">
        <f t="shared" si="23"/>
        <v>#REF!</v>
      </c>
      <c r="O58" s="40" t="e">
        <f t="shared" si="23"/>
        <v>#REF!</v>
      </c>
      <c r="P58" s="40" t="e">
        <f>P59+P61+P60</f>
        <v>#REF!</v>
      </c>
      <c r="Q58" s="40">
        <f t="shared" ref="Q58" si="24">Q59+Q61+Q60</f>
        <v>0</v>
      </c>
      <c r="R58" s="40">
        <f t="shared" ref="R58" si="25">R59+R61+R60</f>
        <v>0</v>
      </c>
    </row>
    <row r="59" spans="1:18" x14ac:dyDescent="0.2">
      <c r="A59" s="21" t="s">
        <v>44</v>
      </c>
      <c r="B59" s="9" t="s">
        <v>95</v>
      </c>
      <c r="C59" s="10" t="s">
        <v>69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структура'!#REF!+'Ведомственная структура'!#REF!</f>
        <v>#REF!</v>
      </c>
      <c r="G59" s="39" t="e">
        <f>'Ведомственная структура'!#REF!+'Ведомственная структура'!#REF!</f>
        <v>#REF!</v>
      </c>
      <c r="H59" s="39" t="e">
        <f>'Ведомственная структура'!#REF!+'Ведомственная структура'!#REF!</f>
        <v>#REF!</v>
      </c>
      <c r="I59" s="39" t="e">
        <f>'Ведомственная структура'!#REF!+'Ведомственная структура'!#REF!</f>
        <v>#REF!</v>
      </c>
      <c r="J59" s="39" t="e">
        <f>'Ведомственная структура'!#REF!+'Ведомственная структура'!#REF!</f>
        <v>#REF!</v>
      </c>
      <c r="K59" s="39" t="e">
        <f>'Ведомственная структура'!#REF!+'Ведомственная структура'!#REF!</f>
        <v>#REF!</v>
      </c>
      <c r="L59" s="39">
        <f>'Ведомственная структура'!L493+'Ведомственная структура'!L720</f>
        <v>0</v>
      </c>
      <c r="M59" s="39" t="e">
        <f>'Ведомственная структура'!#REF!+'Ведомственная структура'!#REF!</f>
        <v>#REF!</v>
      </c>
      <c r="N59" s="39" t="e">
        <f>'Ведомственная структура'!#REF!+'Ведомственная структура'!#REF!</f>
        <v>#REF!</v>
      </c>
      <c r="O59" s="39" t="e">
        <f>'Ведомственная структура'!#REF!+'Ведомственная структура'!#REF!</f>
        <v>#REF!</v>
      </c>
      <c r="P59" s="39" t="e">
        <f>'Ведомственная структура'!#REF!+'Ведомственная структура'!#REF!</f>
        <v>#REF!</v>
      </c>
      <c r="Q59" s="39">
        <f>'Ведомственная структура'!M127+'Ведомственная структура'!M493</f>
        <v>0</v>
      </c>
      <c r="R59" s="39">
        <f>'Ведомственная структура'!N127+'Ведомственная структура'!N493</f>
        <v>0</v>
      </c>
    </row>
    <row r="60" spans="1:18" x14ac:dyDescent="0.2">
      <c r="A60" s="385" t="s">
        <v>353</v>
      </c>
      <c r="B60" s="314" t="s">
        <v>95</v>
      </c>
      <c r="C60" s="315" t="s">
        <v>76</v>
      </c>
      <c r="D60" s="316"/>
      <c r="E60" s="316"/>
      <c r="F60" s="316">
        <v>0</v>
      </c>
      <c r="G60" s="316" t="e">
        <f>'Ведомственная структура'!#REF!</f>
        <v>#REF!</v>
      </c>
      <c r="H60" s="316" t="e">
        <f>'Ведомственная структура'!#REF!+'Ведомственная структура'!#REF!</f>
        <v>#REF!</v>
      </c>
      <c r="I60" s="316" t="e">
        <f>'Ведомственная структура'!#REF!+'Ведомственная структура'!#REF!</f>
        <v>#REF!</v>
      </c>
      <c r="J60" s="316" t="e">
        <f>'Ведомственная структура'!#REF!+'Ведомственная структура'!#REF!</f>
        <v>#REF!</v>
      </c>
      <c r="K60" s="316" t="e">
        <f>'Ведомственная структура'!#REF!+'Ведомственная структура'!#REF!</f>
        <v>#REF!</v>
      </c>
      <c r="L60" s="316">
        <f>'Ведомственная структура'!L501+'Ведомственная структура'!L127</f>
        <v>30193889.190000001</v>
      </c>
      <c r="M60" s="316" t="e">
        <f>'Ведомственная структура'!#REF!+'Ведомственная структура'!#REF!</f>
        <v>#REF!</v>
      </c>
      <c r="N60" s="316" t="e">
        <f>'Ведомственная структура'!#REF!+'Ведомственная структура'!#REF!</f>
        <v>#REF!</v>
      </c>
      <c r="O60" s="316" t="e">
        <f>'Ведомственная структура'!#REF!+'Ведомственная структура'!#REF!</f>
        <v>#REF!</v>
      </c>
      <c r="P60" s="316" t="e">
        <f>'Ведомственная структура'!#REF!+'Ведомственная структура'!#REF!</f>
        <v>#REF!</v>
      </c>
      <c r="Q60" s="316">
        <v>0</v>
      </c>
      <c r="R60" s="316">
        <f>'Ведомственная структура'!M127</f>
        <v>0</v>
      </c>
    </row>
    <row r="61" spans="1:18" x14ac:dyDescent="0.2">
      <c r="A61" s="20" t="s">
        <v>183</v>
      </c>
      <c r="B61" s="314" t="s">
        <v>95</v>
      </c>
      <c r="C61" s="315" t="s">
        <v>73</v>
      </c>
      <c r="D61" s="316" t="e">
        <f>'Ведомственная структура'!#REF!</f>
        <v>#REF!</v>
      </c>
      <c r="E61" s="316" t="e">
        <f>'Ведомственная структура'!#REF!</f>
        <v>#REF!</v>
      </c>
      <c r="F61" s="316" t="e">
        <f>'Ведомственная структура'!#REF!+'Ведомственная структура'!#REF!</f>
        <v>#REF!</v>
      </c>
      <c r="G61" s="316" t="e">
        <f>'Ведомственная структура'!#REF!+'Ведомственная структура'!#REF!</f>
        <v>#REF!</v>
      </c>
      <c r="H61" s="316" t="e">
        <f>'Ведомственная структура'!#REF!+'Ведомственная структура'!#REF!</f>
        <v>#REF!</v>
      </c>
      <c r="I61" s="316" t="e">
        <f>'Ведомственная структура'!#REF!+'Ведомственная структура'!#REF!</f>
        <v>#REF!</v>
      </c>
      <c r="J61" s="316" t="e">
        <f>'Ведомственная структура'!#REF!+'Ведомственная структура'!#REF!</f>
        <v>#REF!</v>
      </c>
      <c r="K61" s="316" t="e">
        <f>'Ведомственная структура'!#REF!+'Ведомственная структура'!#REF!</f>
        <v>#REF!</v>
      </c>
      <c r="L61" s="316">
        <f>'Ведомственная структура'!L509+'Ведомственная структура'!L725</f>
        <v>0</v>
      </c>
      <c r="M61" s="316" t="e">
        <f>'Ведомственная структура'!#REF!+'Ведомственная структура'!#REF!</f>
        <v>#REF!</v>
      </c>
      <c r="N61" s="316" t="e">
        <f>'Ведомственная структура'!#REF!+'Ведомственная структура'!#REF!</f>
        <v>#REF!</v>
      </c>
      <c r="O61" s="316" t="e">
        <f>'Ведомственная структура'!#REF!+'Ведомственная структура'!#REF!</f>
        <v>#REF!</v>
      </c>
      <c r="P61" s="316" t="e">
        <f>'Ведомственная структура'!#REF!+'Ведомственная структура'!#REF!</f>
        <v>#REF!</v>
      </c>
      <c r="Q61" s="316">
        <f>'Ведомственная структура'!M509</f>
        <v>0</v>
      </c>
      <c r="R61" s="316">
        <f>'Ведомственная структура'!N509</f>
        <v>0</v>
      </c>
    </row>
    <row r="62" spans="1:18" ht="25.5" x14ac:dyDescent="0.2">
      <c r="A62" s="443" t="s">
        <v>391</v>
      </c>
      <c r="B62" s="444" t="s">
        <v>115</v>
      </c>
      <c r="C62" s="445"/>
      <c r="D62" s="446"/>
      <c r="E62" s="446"/>
      <c r="F62" s="446"/>
      <c r="G62" s="446"/>
      <c r="H62" s="446" t="e">
        <f>'Ведомственная структура'!#REF!</f>
        <v>#REF!</v>
      </c>
      <c r="I62" s="446" t="e">
        <f>'Ведомственная структура'!#REF!</f>
        <v>#REF!</v>
      </c>
      <c r="J62" s="446" t="e">
        <f>'Ведомственная структура'!#REF!</f>
        <v>#REF!</v>
      </c>
      <c r="K62" s="446" t="e">
        <f>'Ведомственная структура'!#REF!</f>
        <v>#REF!</v>
      </c>
      <c r="L62" s="446">
        <f>'Ведомственная структура'!L514</f>
        <v>13392889.039999999</v>
      </c>
      <c r="M62" s="446" t="e">
        <f>'Ведомственная структура'!#REF!</f>
        <v>#REF!</v>
      </c>
      <c r="N62" s="446" t="e">
        <f>'Ведомственная структура'!#REF!</f>
        <v>#REF!</v>
      </c>
      <c r="O62" s="446" t="e">
        <f>'Ведомственная структура'!#REF!</f>
        <v>#REF!</v>
      </c>
      <c r="P62" s="446" t="e">
        <f>'Ведомственная структура'!#REF!</f>
        <v>#REF!</v>
      </c>
      <c r="Q62" s="446">
        <f>'Ведомственная структура'!M514</f>
        <v>14725300</v>
      </c>
      <c r="R62" s="446">
        <f>'Ведомственная структура'!N514</f>
        <v>13782205.210000001</v>
      </c>
    </row>
    <row r="63" spans="1:18" ht="39" thickBot="1" x14ac:dyDescent="0.25">
      <c r="A63" s="409" t="s">
        <v>392</v>
      </c>
      <c r="B63" s="394" t="s">
        <v>115</v>
      </c>
      <c r="C63" s="395" t="s">
        <v>69</v>
      </c>
      <c r="D63" s="396"/>
      <c r="E63" s="396"/>
      <c r="F63" s="396"/>
      <c r="G63" s="396"/>
      <c r="H63" s="396" t="e">
        <f>'Ведомственная структура'!#REF!</f>
        <v>#REF!</v>
      </c>
      <c r="I63" s="396" t="e">
        <f>'Ведомственная структура'!#REF!</f>
        <v>#REF!</v>
      </c>
      <c r="J63" s="396" t="e">
        <f>'Ведомственная структура'!#REF!</f>
        <v>#REF!</v>
      </c>
      <c r="K63" s="396" t="e">
        <f>'Ведомственная структура'!#REF!</f>
        <v>#REF!</v>
      </c>
      <c r="L63" s="396">
        <f>'Ведомственная структура'!L515</f>
        <v>13392889.039999999</v>
      </c>
      <c r="M63" s="396" t="e">
        <f>'Ведомственная структура'!#REF!</f>
        <v>#REF!</v>
      </c>
      <c r="N63" s="396" t="e">
        <f>'Ведомственная структура'!#REF!</f>
        <v>#REF!</v>
      </c>
      <c r="O63" s="396" t="e">
        <f>'Ведомственная структура'!#REF!</f>
        <v>#REF!</v>
      </c>
      <c r="P63" s="396" t="e">
        <f>'Ведомственная структура'!#REF!</f>
        <v>#REF!</v>
      </c>
      <c r="Q63" s="396">
        <f>'Ведомственная структура'!M515</f>
        <v>14725300</v>
      </c>
      <c r="R63" s="396">
        <f>'Ведомственная структура'!N515</f>
        <v>13782205.210000001</v>
      </c>
    </row>
    <row r="64" spans="1:18" ht="18.75" customHeight="1" thickBot="1" x14ac:dyDescent="0.25">
      <c r="A64" s="317" t="s">
        <v>232</v>
      </c>
      <c r="B64" s="318"/>
      <c r="C64" s="319"/>
      <c r="D64" s="320"/>
      <c r="E64" s="320"/>
      <c r="F64" s="320"/>
      <c r="G64" s="320"/>
      <c r="H64" s="320"/>
      <c r="I64" s="377">
        <v>32000000</v>
      </c>
      <c r="J64" s="377">
        <v>0</v>
      </c>
      <c r="K64" s="320"/>
      <c r="L64" s="320"/>
      <c r="M64" s="377">
        <v>32000000</v>
      </c>
      <c r="N64" s="377">
        <v>17000000</v>
      </c>
      <c r="O64" s="377">
        <v>0</v>
      </c>
      <c r="P64" s="377">
        <v>0</v>
      </c>
      <c r="Q64" s="377">
        <f>'Ведомственная структура'!M866</f>
        <v>14232561.73</v>
      </c>
      <c r="R64" s="377">
        <f>'Ведомственная структура'!N866</f>
        <v>30086739.289999999</v>
      </c>
    </row>
    <row r="65" spans="1:18" ht="19.5" customHeight="1" thickBot="1" x14ac:dyDescent="0.25">
      <c r="A65" s="313" t="s">
        <v>43</v>
      </c>
      <c r="B65" s="4"/>
      <c r="C65" s="5"/>
      <c r="D65" s="38" t="e">
        <f>D13+D24+D27+D34+D42+D49+D52+#REF!+D58+#REF!+D40</f>
        <v>#REF!</v>
      </c>
      <c r="E65" s="38"/>
      <c r="F65" s="38" t="e">
        <f>F13+F24+F27+F34+F42+F49+F52+F58+F40+F22</f>
        <v>#REF!</v>
      </c>
      <c r="G65" s="38" t="e">
        <f>G13+G24+G27+G34+G42+G49+G52+G58+G40+G22</f>
        <v>#REF!</v>
      </c>
      <c r="H65" s="38" t="e">
        <f>H13+H24+H27+H34+H42+H49+H52+H58+H40+H22+H62</f>
        <v>#REF!</v>
      </c>
      <c r="I65" s="38" t="e">
        <f t="shared" ref="I65:P65" si="26">I13+I24+I27+I34+I42+I49+I52+I58+I40+I22+I62</f>
        <v>#REF!</v>
      </c>
      <c r="J65" s="38" t="e">
        <f t="shared" si="26"/>
        <v>#REF!</v>
      </c>
      <c r="K65" s="38" t="e">
        <f t="shared" si="26"/>
        <v>#REF!</v>
      </c>
      <c r="L65" s="38">
        <f>L13+L24+L27+L34+L42+L49+L52+L58+L40+L22+L62</f>
        <v>1791465059.9400001</v>
      </c>
      <c r="M65" s="38" t="e">
        <f>M13+M24+M27+M34+M42+M49+M52+M58+M40+M22+M62+M64</f>
        <v>#REF!</v>
      </c>
      <c r="N65" s="38" t="e">
        <f t="shared" si="26"/>
        <v>#REF!</v>
      </c>
      <c r="O65" s="38" t="e">
        <f t="shared" si="26"/>
        <v>#REF!</v>
      </c>
      <c r="P65" s="38" t="e">
        <f t="shared" si="26"/>
        <v>#REF!</v>
      </c>
      <c r="Q65" s="406">
        <f t="shared" ref="Q65" si="27">Q13+Q24+Q27+Q34+Q42+Q49+Q52+Q58+Q40+Q22+Q62+Q64</f>
        <v>1451090823.3900003</v>
      </c>
      <c r="R65" s="406">
        <f t="shared" ref="R65" si="28">R13+R24+R27+R34+R42+R49+R52+R58+R40+R22+R62+R64</f>
        <v>1521944950.5099998</v>
      </c>
    </row>
    <row r="70" spans="1:18" x14ac:dyDescent="0.2">
      <c r="K70" s="64" t="e">
        <f>'Ведомственная структура'!#REF!+'Ведомственная структура'!#REF!+'Ведомственная структура'!#REF!</f>
        <v>#REF!</v>
      </c>
      <c r="L70" s="64"/>
    </row>
  </sheetData>
  <mergeCells count="9">
    <mergeCell ref="B1:D1"/>
    <mergeCell ref="A10:A11"/>
    <mergeCell ref="B10:B11"/>
    <mergeCell ref="C10:C11"/>
    <mergeCell ref="D10:R10"/>
    <mergeCell ref="A8:R8"/>
    <mergeCell ref="H1:Q1"/>
    <mergeCell ref="B2:Q2"/>
    <mergeCell ref="C3:Q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1064"/>
  <sheetViews>
    <sheetView view="pageBreakPreview" topLeftCell="A855" zoomScale="106" zoomScaleNormal="100" zoomScaleSheetLayoutView="106" workbookViewId="0">
      <selection activeCell="R14" sqref="R14"/>
    </sheetView>
  </sheetViews>
  <sheetFormatPr defaultColWidth="9.140625" defaultRowHeight="12.75" x14ac:dyDescent="0.2"/>
  <cols>
    <col min="1" max="1" width="64.28515625" style="44" customWidth="1"/>
    <col min="2" max="2" width="7.5703125" style="128" customWidth="1"/>
    <col min="3" max="3" width="6.42578125" style="129" customWidth="1"/>
    <col min="4" max="4" width="7.140625" style="129" customWidth="1"/>
    <col min="5" max="5" width="3.28515625" style="129" customWidth="1"/>
    <col min="6" max="6" width="2.42578125" style="129" customWidth="1"/>
    <col min="7" max="7" width="4.28515625" style="129" customWidth="1"/>
    <col min="8" max="8" width="2.42578125" style="129" customWidth="1"/>
    <col min="9" max="9" width="7.42578125" style="129" customWidth="1"/>
    <col min="10" max="10" width="4.42578125" style="129" customWidth="1"/>
    <col min="11" max="11" width="11.7109375" style="130" customWidth="1"/>
    <col min="12" max="12" width="22.42578125" style="44" customWidth="1"/>
    <col min="13" max="13" width="24.42578125" style="44" customWidth="1"/>
    <col min="14" max="14" width="22.5703125" style="44" customWidth="1"/>
    <col min="15" max="17" width="9.140625" style="44"/>
    <col min="18" max="18" width="14.5703125" style="44" bestFit="1" customWidth="1"/>
    <col min="19" max="19" width="19.42578125" style="44" customWidth="1"/>
    <col min="20" max="20" width="15.85546875" style="44" customWidth="1"/>
    <col min="21" max="16384" width="9.140625" style="44"/>
  </cols>
  <sheetData>
    <row r="1" spans="1:14" ht="15.75" x14ac:dyDescent="0.25">
      <c r="A1" s="35"/>
      <c r="B1" s="408"/>
      <c r="C1" s="386"/>
      <c r="D1" s="386"/>
      <c r="E1" s="386"/>
      <c r="F1" s="386"/>
      <c r="G1" s="386"/>
      <c r="H1" s="386"/>
      <c r="I1" s="386"/>
      <c r="J1" s="456" t="s">
        <v>349</v>
      </c>
      <c r="K1" s="456"/>
      <c r="L1" s="456"/>
      <c r="M1" s="43"/>
      <c r="N1" s="43"/>
    </row>
    <row r="2" spans="1:14" ht="24.75" customHeight="1" x14ac:dyDescent="0.25">
      <c r="A2" s="35"/>
      <c r="B2" s="408"/>
      <c r="C2" s="386"/>
      <c r="D2" s="386"/>
      <c r="E2" s="386"/>
      <c r="F2" s="386"/>
      <c r="G2" s="386"/>
      <c r="H2" s="386"/>
      <c r="I2" s="386"/>
      <c r="J2" s="456" t="s">
        <v>192</v>
      </c>
      <c r="K2" s="456"/>
      <c r="L2" s="456"/>
      <c r="M2" s="43"/>
      <c r="N2" s="43"/>
    </row>
    <row r="3" spans="1:14" ht="22.5" customHeight="1" x14ac:dyDescent="0.25">
      <c r="A3" s="35"/>
      <c r="B3" s="408"/>
      <c r="C3" s="386"/>
      <c r="D3" s="386"/>
      <c r="E3" s="386"/>
      <c r="F3" s="386"/>
      <c r="G3" s="386"/>
      <c r="H3" s="386"/>
      <c r="I3" s="386"/>
      <c r="J3" s="45"/>
      <c r="K3" s="321" t="s">
        <v>427</v>
      </c>
      <c r="L3" s="321"/>
      <c r="M3" s="43"/>
      <c r="N3" s="43"/>
    </row>
    <row r="4" spans="1:14" x14ac:dyDescent="0.2">
      <c r="A4" s="35"/>
      <c r="B4" s="408"/>
      <c r="C4" s="386"/>
      <c r="D4" s="386"/>
      <c r="E4" s="386"/>
      <c r="F4" s="386"/>
      <c r="G4" s="386"/>
      <c r="H4" s="386"/>
      <c r="I4" s="386"/>
      <c r="J4" s="386"/>
      <c r="K4" s="36"/>
      <c r="L4" s="35"/>
      <c r="M4" s="43"/>
      <c r="N4" s="43"/>
    </row>
    <row r="5" spans="1:14" x14ac:dyDescent="0.2">
      <c r="A5" s="35"/>
      <c r="B5" s="408"/>
      <c r="C5" s="386"/>
      <c r="D5" s="386"/>
      <c r="E5" s="386"/>
      <c r="F5" s="386"/>
      <c r="G5" s="386"/>
      <c r="H5" s="386"/>
      <c r="I5" s="386"/>
      <c r="J5" s="386"/>
      <c r="K5" s="36"/>
      <c r="L5" s="35"/>
      <c r="M5" s="43"/>
      <c r="N5" s="43"/>
    </row>
    <row r="6" spans="1:14" s="46" customFormat="1" ht="37.5" customHeight="1" x14ac:dyDescent="0.3">
      <c r="A6" s="488" t="s">
        <v>458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</row>
    <row r="7" spans="1:14" s="46" customFormat="1" x14ac:dyDescent="0.2">
      <c r="A7" s="479"/>
      <c r="B7" s="479"/>
      <c r="C7" s="479"/>
      <c r="D7" s="479"/>
      <c r="E7" s="479"/>
      <c r="F7" s="479"/>
      <c r="G7" s="479"/>
      <c r="H7" s="479"/>
      <c r="I7" s="479"/>
      <c r="J7" s="479"/>
      <c r="K7" s="479"/>
    </row>
    <row r="8" spans="1:14" s="47" customFormat="1" ht="36.75" customHeight="1" x14ac:dyDescent="0.25">
      <c r="A8" s="482" t="s">
        <v>81</v>
      </c>
      <c r="B8" s="482" t="s">
        <v>112</v>
      </c>
      <c r="C8" s="476" t="s">
        <v>110</v>
      </c>
      <c r="D8" s="476" t="s">
        <v>111</v>
      </c>
      <c r="E8" s="480" t="s">
        <v>93</v>
      </c>
      <c r="F8" s="480"/>
      <c r="G8" s="480"/>
      <c r="H8" s="480"/>
      <c r="I8" s="480"/>
      <c r="J8" s="480"/>
      <c r="K8" s="476" t="s">
        <v>113</v>
      </c>
      <c r="L8" s="485" t="s">
        <v>220</v>
      </c>
      <c r="M8" s="486"/>
      <c r="N8" s="487"/>
    </row>
    <row r="9" spans="1:14" s="47" customFormat="1" ht="15" customHeight="1" x14ac:dyDescent="0.25">
      <c r="A9" s="483"/>
      <c r="B9" s="483"/>
      <c r="C9" s="477"/>
      <c r="D9" s="477"/>
      <c r="E9" s="481"/>
      <c r="F9" s="481"/>
      <c r="G9" s="481"/>
      <c r="H9" s="481"/>
      <c r="I9" s="481"/>
      <c r="J9" s="481"/>
      <c r="K9" s="477"/>
      <c r="L9" s="484" t="s">
        <v>454</v>
      </c>
      <c r="M9" s="469" t="s">
        <v>405</v>
      </c>
      <c r="N9" s="469" t="s">
        <v>455</v>
      </c>
    </row>
    <row r="10" spans="1:14" s="47" customFormat="1" ht="15" customHeight="1" x14ac:dyDescent="0.25">
      <c r="A10" s="483"/>
      <c r="B10" s="483"/>
      <c r="C10" s="477"/>
      <c r="D10" s="477"/>
      <c r="E10" s="481"/>
      <c r="F10" s="481"/>
      <c r="G10" s="481"/>
      <c r="H10" s="481"/>
      <c r="I10" s="481"/>
      <c r="J10" s="481"/>
      <c r="K10" s="477"/>
      <c r="L10" s="484"/>
      <c r="M10" s="469"/>
      <c r="N10" s="469"/>
    </row>
    <row r="11" spans="1:14" s="47" customFormat="1" ht="15" x14ac:dyDescent="0.25">
      <c r="A11" s="483"/>
      <c r="B11" s="483"/>
      <c r="C11" s="477"/>
      <c r="D11" s="477"/>
      <c r="E11" s="481"/>
      <c r="F11" s="481"/>
      <c r="G11" s="481"/>
      <c r="H11" s="481"/>
      <c r="I11" s="481"/>
      <c r="J11" s="481"/>
      <c r="K11" s="477"/>
      <c r="L11" s="484"/>
      <c r="M11" s="469"/>
      <c r="N11" s="469"/>
    </row>
    <row r="12" spans="1:14" s="47" customFormat="1" ht="15" x14ac:dyDescent="0.25">
      <c r="A12" s="483"/>
      <c r="B12" s="483"/>
      <c r="C12" s="478"/>
      <c r="D12" s="477"/>
      <c r="E12" s="481"/>
      <c r="F12" s="481"/>
      <c r="G12" s="481"/>
      <c r="H12" s="481"/>
      <c r="I12" s="481"/>
      <c r="J12" s="481"/>
      <c r="K12" s="477"/>
      <c r="L12" s="484"/>
      <c r="M12" s="472"/>
      <c r="N12" s="469"/>
    </row>
    <row r="13" spans="1:14" s="48" customFormat="1" x14ac:dyDescent="0.2">
      <c r="A13" s="338">
        <v>1</v>
      </c>
      <c r="B13" s="351">
        <v>2</v>
      </c>
      <c r="C13" s="351">
        <v>3</v>
      </c>
      <c r="D13" s="352">
        <v>4</v>
      </c>
      <c r="E13" s="475">
        <v>5</v>
      </c>
      <c r="F13" s="475"/>
      <c r="G13" s="475"/>
      <c r="H13" s="475"/>
      <c r="I13" s="475"/>
      <c r="J13" s="475"/>
      <c r="K13" s="353">
        <v>6</v>
      </c>
      <c r="L13" s="354">
        <v>7</v>
      </c>
      <c r="M13" s="358">
        <v>8</v>
      </c>
      <c r="N13" s="358">
        <v>9</v>
      </c>
    </row>
    <row r="14" spans="1:14" s="49" customFormat="1" ht="25.5" x14ac:dyDescent="0.2">
      <c r="A14" s="335" t="s">
        <v>294</v>
      </c>
      <c r="B14" s="108" t="s">
        <v>106</v>
      </c>
      <c r="C14" s="236"/>
      <c r="D14" s="236"/>
      <c r="E14" s="236"/>
      <c r="F14" s="53"/>
      <c r="G14" s="53"/>
      <c r="H14" s="53"/>
      <c r="I14" s="53"/>
      <c r="J14" s="54"/>
      <c r="K14" s="237"/>
      <c r="L14" s="399">
        <f t="shared" ref="L14:N14" si="0">L15+L114+L126</f>
        <v>1205327440.4300003</v>
      </c>
      <c r="M14" s="355">
        <f t="shared" si="0"/>
        <v>1087800014.52</v>
      </c>
      <c r="N14" s="355">
        <f t="shared" si="0"/>
        <v>1125176117.0799999</v>
      </c>
    </row>
    <row r="15" spans="1:14" s="2" customFormat="1" x14ac:dyDescent="0.2">
      <c r="A15" s="168" t="s">
        <v>78</v>
      </c>
      <c r="B15" s="50" t="s">
        <v>106</v>
      </c>
      <c r="C15" s="50" t="s">
        <v>74</v>
      </c>
      <c r="D15" s="50"/>
      <c r="E15" s="50"/>
      <c r="F15" s="52"/>
      <c r="G15" s="52"/>
      <c r="H15" s="52"/>
      <c r="I15" s="53"/>
      <c r="J15" s="54"/>
      <c r="K15" s="237"/>
      <c r="L15" s="355">
        <f t="shared" ref="L15:N15" si="1">L37+L92+L98+L16+L71</f>
        <v>1157860237.6000001</v>
      </c>
      <c r="M15" s="355">
        <f t="shared" si="1"/>
        <v>1067778782.7299999</v>
      </c>
      <c r="N15" s="355">
        <f t="shared" si="1"/>
        <v>1105146633.71</v>
      </c>
    </row>
    <row r="16" spans="1:14" s="2" customFormat="1" x14ac:dyDescent="0.2">
      <c r="A16" s="168" t="s">
        <v>145</v>
      </c>
      <c r="B16" s="50" t="s">
        <v>106</v>
      </c>
      <c r="C16" s="50" t="s">
        <v>74</v>
      </c>
      <c r="D16" s="50" t="s">
        <v>69</v>
      </c>
      <c r="E16" s="50"/>
      <c r="F16" s="52"/>
      <c r="G16" s="52"/>
      <c r="H16" s="52"/>
      <c r="I16" s="53"/>
      <c r="J16" s="54"/>
      <c r="K16" s="237"/>
      <c r="L16" s="183">
        <f t="shared" ref="L16:N16" si="2">L17</f>
        <v>268044811</v>
      </c>
      <c r="M16" s="183">
        <f t="shared" si="2"/>
        <v>248035816</v>
      </c>
      <c r="N16" s="183">
        <f t="shared" si="2"/>
        <v>260876636</v>
      </c>
    </row>
    <row r="17" spans="1:14" s="2" customFormat="1" ht="25.5" x14ac:dyDescent="0.2">
      <c r="A17" s="172" t="s">
        <v>285</v>
      </c>
      <c r="B17" s="50" t="s">
        <v>106</v>
      </c>
      <c r="C17" s="50" t="s">
        <v>74</v>
      </c>
      <c r="D17" s="50" t="s">
        <v>69</v>
      </c>
      <c r="E17" s="87" t="s">
        <v>1</v>
      </c>
      <c r="F17" s="55" t="s">
        <v>129</v>
      </c>
      <c r="G17" s="55" t="s">
        <v>129</v>
      </c>
      <c r="H17" s="55" t="s">
        <v>129</v>
      </c>
      <c r="I17" s="55" t="s">
        <v>130</v>
      </c>
      <c r="J17" s="56" t="s">
        <v>129</v>
      </c>
      <c r="K17" s="254"/>
      <c r="L17" s="176">
        <f>L23+L24+L18+L27+L30+L33</f>
        <v>268044811</v>
      </c>
      <c r="M17" s="176">
        <f t="shared" ref="M17:N17" si="3">M23+M24+M18+M27+M30+M33</f>
        <v>248035816</v>
      </c>
      <c r="N17" s="176">
        <f t="shared" si="3"/>
        <v>260876636</v>
      </c>
    </row>
    <row r="18" spans="1:14" s="2" customFormat="1" ht="12.75" hidden="1" customHeight="1" x14ac:dyDescent="0.2">
      <c r="A18" s="172" t="s">
        <v>123</v>
      </c>
      <c r="B18" s="50" t="s">
        <v>106</v>
      </c>
      <c r="C18" s="50" t="s">
        <v>74</v>
      </c>
      <c r="D18" s="50" t="s">
        <v>69</v>
      </c>
      <c r="E18" s="87" t="s">
        <v>1</v>
      </c>
      <c r="F18" s="55" t="s">
        <v>129</v>
      </c>
      <c r="G18" s="55" t="s">
        <v>129</v>
      </c>
      <c r="H18" s="55" t="s">
        <v>129</v>
      </c>
      <c r="I18" s="55" t="s">
        <v>0</v>
      </c>
      <c r="J18" s="56" t="s">
        <v>129</v>
      </c>
      <c r="K18" s="254"/>
      <c r="L18" s="176">
        <f t="shared" ref="L18:N19" si="4">L19</f>
        <v>0</v>
      </c>
      <c r="M18" s="176">
        <f t="shared" si="4"/>
        <v>0</v>
      </c>
      <c r="N18" s="176">
        <f t="shared" si="4"/>
        <v>0</v>
      </c>
    </row>
    <row r="19" spans="1:14" s="2" customFormat="1" ht="25.5" hidden="1" customHeight="1" x14ac:dyDescent="0.2">
      <c r="A19" s="172" t="s">
        <v>21</v>
      </c>
      <c r="B19" s="50" t="s">
        <v>106</v>
      </c>
      <c r="C19" s="50" t="s">
        <v>74</v>
      </c>
      <c r="D19" s="50" t="s">
        <v>69</v>
      </c>
      <c r="E19" s="87" t="s">
        <v>1</v>
      </c>
      <c r="F19" s="59" t="s">
        <v>129</v>
      </c>
      <c r="G19" s="55" t="s">
        <v>129</v>
      </c>
      <c r="H19" s="55" t="s">
        <v>129</v>
      </c>
      <c r="I19" s="60" t="s">
        <v>0</v>
      </c>
      <c r="J19" s="56" t="s">
        <v>129</v>
      </c>
      <c r="K19" s="311">
        <v>600</v>
      </c>
      <c r="L19" s="176">
        <f t="shared" si="4"/>
        <v>0</v>
      </c>
      <c r="M19" s="176">
        <f t="shared" si="4"/>
        <v>0</v>
      </c>
      <c r="N19" s="176">
        <f t="shared" si="4"/>
        <v>0</v>
      </c>
    </row>
    <row r="20" spans="1:14" s="2" customFormat="1" ht="12.75" hidden="1" customHeight="1" x14ac:dyDescent="0.2">
      <c r="A20" s="172" t="s">
        <v>22</v>
      </c>
      <c r="B20" s="50" t="s">
        <v>106</v>
      </c>
      <c r="C20" s="50" t="s">
        <v>74</v>
      </c>
      <c r="D20" s="50" t="s">
        <v>69</v>
      </c>
      <c r="E20" s="87" t="s">
        <v>1</v>
      </c>
      <c r="F20" s="59" t="s">
        <v>129</v>
      </c>
      <c r="G20" s="55" t="s">
        <v>129</v>
      </c>
      <c r="H20" s="55" t="s">
        <v>129</v>
      </c>
      <c r="I20" s="60" t="s">
        <v>0</v>
      </c>
      <c r="J20" s="56" t="s">
        <v>129</v>
      </c>
      <c r="K20" s="311" t="s">
        <v>23</v>
      </c>
      <c r="L20" s="440"/>
      <c r="M20" s="440"/>
      <c r="N20" s="176">
        <v>0</v>
      </c>
    </row>
    <row r="21" spans="1:14" s="2" customFormat="1" ht="25.5" x14ac:dyDescent="0.2">
      <c r="A21" s="172" t="s">
        <v>140</v>
      </c>
      <c r="B21" s="50" t="s">
        <v>106</v>
      </c>
      <c r="C21" s="50" t="s">
        <v>74</v>
      </c>
      <c r="D21" s="50" t="s">
        <v>69</v>
      </c>
      <c r="E21" s="99" t="s">
        <v>1</v>
      </c>
      <c r="F21" s="62" t="s">
        <v>129</v>
      </c>
      <c r="G21" s="55" t="s">
        <v>129</v>
      </c>
      <c r="H21" s="55" t="s">
        <v>129</v>
      </c>
      <c r="I21" s="63" t="s">
        <v>141</v>
      </c>
      <c r="J21" s="56" t="s">
        <v>129</v>
      </c>
      <c r="K21" s="311"/>
      <c r="L21" s="183">
        <f t="shared" ref="L21:N22" si="5">L22</f>
        <v>94524811</v>
      </c>
      <c r="M21" s="183">
        <f t="shared" si="5"/>
        <v>54515816</v>
      </c>
      <c r="N21" s="183">
        <f t="shared" si="5"/>
        <v>54356636</v>
      </c>
    </row>
    <row r="22" spans="1:14" s="2" customFormat="1" ht="25.5" x14ac:dyDescent="0.2">
      <c r="A22" s="172" t="s">
        <v>21</v>
      </c>
      <c r="B22" s="50" t="s">
        <v>106</v>
      </c>
      <c r="C22" s="50" t="s">
        <v>74</v>
      </c>
      <c r="D22" s="50" t="s">
        <v>69</v>
      </c>
      <c r="E22" s="87" t="s">
        <v>1</v>
      </c>
      <c r="F22" s="59" t="s">
        <v>129</v>
      </c>
      <c r="G22" s="55" t="s">
        <v>129</v>
      </c>
      <c r="H22" s="55" t="s">
        <v>129</v>
      </c>
      <c r="I22" s="60" t="s">
        <v>141</v>
      </c>
      <c r="J22" s="56" t="s">
        <v>129</v>
      </c>
      <c r="K22" s="311">
        <v>600</v>
      </c>
      <c r="L22" s="183">
        <f t="shared" si="5"/>
        <v>94524811</v>
      </c>
      <c r="M22" s="183">
        <f t="shared" si="5"/>
        <v>54515816</v>
      </c>
      <c r="N22" s="183">
        <f t="shared" si="5"/>
        <v>54356636</v>
      </c>
    </row>
    <row r="23" spans="1:14" s="2" customFormat="1" x14ac:dyDescent="0.2">
      <c r="A23" s="172" t="s">
        <v>22</v>
      </c>
      <c r="B23" s="50" t="s">
        <v>106</v>
      </c>
      <c r="C23" s="50" t="s">
        <v>74</v>
      </c>
      <c r="D23" s="50" t="s">
        <v>69</v>
      </c>
      <c r="E23" s="87" t="s">
        <v>1</v>
      </c>
      <c r="F23" s="59" t="s">
        <v>129</v>
      </c>
      <c r="G23" s="55" t="s">
        <v>129</v>
      </c>
      <c r="H23" s="55" t="s">
        <v>129</v>
      </c>
      <c r="I23" s="60" t="s">
        <v>141</v>
      </c>
      <c r="J23" s="56" t="s">
        <v>129</v>
      </c>
      <c r="K23" s="311" t="s">
        <v>23</v>
      </c>
      <c r="L23" s="183">
        <v>94524811</v>
      </c>
      <c r="M23" s="183">
        <v>54515816</v>
      </c>
      <c r="N23" s="183">
        <v>54356636</v>
      </c>
    </row>
    <row r="24" spans="1:14" s="2" customFormat="1" ht="49.5" customHeight="1" x14ac:dyDescent="0.2">
      <c r="A24" s="168" t="s">
        <v>325</v>
      </c>
      <c r="B24" s="50" t="s">
        <v>106</v>
      </c>
      <c r="C24" s="50" t="s">
        <v>74</v>
      </c>
      <c r="D24" s="50" t="s">
        <v>69</v>
      </c>
      <c r="E24" s="87" t="s">
        <v>1</v>
      </c>
      <c r="F24" s="59" t="s">
        <v>129</v>
      </c>
      <c r="G24" s="55" t="s">
        <v>129</v>
      </c>
      <c r="H24" s="55" t="s">
        <v>129</v>
      </c>
      <c r="I24" s="60" t="s">
        <v>213</v>
      </c>
      <c r="J24" s="56" t="s">
        <v>129</v>
      </c>
      <c r="K24" s="311"/>
      <c r="L24" s="183">
        <f t="shared" ref="L24:N25" si="6">L25</f>
        <v>20000</v>
      </c>
      <c r="M24" s="183">
        <f t="shared" si="6"/>
        <v>20000</v>
      </c>
      <c r="N24" s="183">
        <f>N25</f>
        <v>20000</v>
      </c>
    </row>
    <row r="25" spans="1:14" s="2" customFormat="1" ht="34.5" customHeight="1" x14ac:dyDescent="0.2">
      <c r="A25" s="172" t="s">
        <v>21</v>
      </c>
      <c r="B25" s="50" t="s">
        <v>106</v>
      </c>
      <c r="C25" s="50" t="s">
        <v>74</v>
      </c>
      <c r="D25" s="50" t="s">
        <v>69</v>
      </c>
      <c r="E25" s="87" t="s">
        <v>1</v>
      </c>
      <c r="F25" s="59" t="s">
        <v>129</v>
      </c>
      <c r="G25" s="55" t="s">
        <v>129</v>
      </c>
      <c r="H25" s="55" t="s">
        <v>129</v>
      </c>
      <c r="I25" s="60" t="s">
        <v>213</v>
      </c>
      <c r="J25" s="56" t="s">
        <v>129</v>
      </c>
      <c r="K25" s="311" t="s">
        <v>142</v>
      </c>
      <c r="L25" s="183">
        <f t="shared" si="6"/>
        <v>20000</v>
      </c>
      <c r="M25" s="183">
        <f t="shared" si="6"/>
        <v>20000</v>
      </c>
      <c r="N25" s="183">
        <f t="shared" si="6"/>
        <v>20000</v>
      </c>
    </row>
    <row r="26" spans="1:14" s="2" customFormat="1" ht="21.75" customHeight="1" x14ac:dyDescent="0.2">
      <c r="A26" s="172" t="s">
        <v>22</v>
      </c>
      <c r="B26" s="50" t="s">
        <v>106</v>
      </c>
      <c r="C26" s="50" t="s">
        <v>74</v>
      </c>
      <c r="D26" s="50" t="s">
        <v>69</v>
      </c>
      <c r="E26" s="87" t="s">
        <v>1</v>
      </c>
      <c r="F26" s="59" t="s">
        <v>129</v>
      </c>
      <c r="G26" s="55" t="s">
        <v>129</v>
      </c>
      <c r="H26" s="55" t="s">
        <v>129</v>
      </c>
      <c r="I26" s="60" t="s">
        <v>213</v>
      </c>
      <c r="J26" s="56" t="s">
        <v>129</v>
      </c>
      <c r="K26" s="311" t="s">
        <v>23</v>
      </c>
      <c r="L26" s="183">
        <v>20000</v>
      </c>
      <c r="M26" s="183">
        <v>20000</v>
      </c>
      <c r="N26" s="183">
        <v>20000</v>
      </c>
    </row>
    <row r="27" spans="1:14" s="2" customFormat="1" ht="99" customHeight="1" x14ac:dyDescent="0.2">
      <c r="A27" s="168" t="s">
        <v>255</v>
      </c>
      <c r="B27" s="50" t="s">
        <v>106</v>
      </c>
      <c r="C27" s="50" t="s">
        <v>74</v>
      </c>
      <c r="D27" s="50" t="s">
        <v>69</v>
      </c>
      <c r="E27" s="87" t="s">
        <v>1</v>
      </c>
      <c r="F27" s="59" t="s">
        <v>129</v>
      </c>
      <c r="G27" s="55" t="s">
        <v>129</v>
      </c>
      <c r="H27" s="55" t="s">
        <v>129</v>
      </c>
      <c r="I27" s="60" t="s">
        <v>256</v>
      </c>
      <c r="J27" s="56" t="s">
        <v>129</v>
      </c>
      <c r="K27" s="311"/>
      <c r="L27" s="176">
        <f t="shared" ref="L27:N28" si="7">L28</f>
        <v>12000000</v>
      </c>
      <c r="M27" s="176">
        <f t="shared" si="7"/>
        <v>19000000</v>
      </c>
      <c r="N27" s="176">
        <f t="shared" si="7"/>
        <v>23000000</v>
      </c>
    </row>
    <row r="28" spans="1:14" s="2" customFormat="1" ht="39.75" customHeight="1" x14ac:dyDescent="0.2">
      <c r="A28" s="172" t="s">
        <v>21</v>
      </c>
      <c r="B28" s="50" t="s">
        <v>106</v>
      </c>
      <c r="C28" s="50" t="s">
        <v>74</v>
      </c>
      <c r="D28" s="50" t="s">
        <v>69</v>
      </c>
      <c r="E28" s="87" t="s">
        <v>1</v>
      </c>
      <c r="F28" s="59" t="s">
        <v>129</v>
      </c>
      <c r="G28" s="55" t="s">
        <v>129</v>
      </c>
      <c r="H28" s="55" t="s">
        <v>129</v>
      </c>
      <c r="I28" s="60" t="s">
        <v>256</v>
      </c>
      <c r="J28" s="56" t="s">
        <v>129</v>
      </c>
      <c r="K28" s="311" t="s">
        <v>142</v>
      </c>
      <c r="L28" s="176">
        <f t="shared" si="7"/>
        <v>12000000</v>
      </c>
      <c r="M28" s="176">
        <f t="shared" si="7"/>
        <v>19000000</v>
      </c>
      <c r="N28" s="176">
        <f t="shared" si="7"/>
        <v>23000000</v>
      </c>
    </row>
    <row r="29" spans="1:14" s="2" customFormat="1" ht="21.75" customHeight="1" x14ac:dyDescent="0.2">
      <c r="A29" s="172" t="s">
        <v>22</v>
      </c>
      <c r="B29" s="50" t="s">
        <v>106</v>
      </c>
      <c r="C29" s="50" t="s">
        <v>74</v>
      </c>
      <c r="D29" s="50" t="s">
        <v>69</v>
      </c>
      <c r="E29" s="87" t="s">
        <v>1</v>
      </c>
      <c r="F29" s="59" t="s">
        <v>129</v>
      </c>
      <c r="G29" s="55" t="s">
        <v>129</v>
      </c>
      <c r="H29" s="55" t="s">
        <v>129</v>
      </c>
      <c r="I29" s="60" t="s">
        <v>256</v>
      </c>
      <c r="J29" s="56" t="s">
        <v>129</v>
      </c>
      <c r="K29" s="311" t="s">
        <v>23</v>
      </c>
      <c r="L29" s="176">
        <v>12000000</v>
      </c>
      <c r="M29" s="176">
        <v>19000000</v>
      </c>
      <c r="N29" s="176">
        <v>23000000</v>
      </c>
    </row>
    <row r="30" spans="1:14" s="2" customFormat="1" ht="57" customHeight="1" x14ac:dyDescent="0.2">
      <c r="A30" s="172" t="s">
        <v>258</v>
      </c>
      <c r="B30" s="50" t="s">
        <v>106</v>
      </c>
      <c r="C30" s="50" t="s">
        <v>74</v>
      </c>
      <c r="D30" s="50" t="s">
        <v>69</v>
      </c>
      <c r="E30" s="99" t="s">
        <v>1</v>
      </c>
      <c r="F30" s="62" t="s">
        <v>129</v>
      </c>
      <c r="G30" s="55" t="s">
        <v>129</v>
      </c>
      <c r="H30" s="55" t="s">
        <v>129</v>
      </c>
      <c r="I30" s="63" t="s">
        <v>257</v>
      </c>
      <c r="J30" s="56" t="s">
        <v>129</v>
      </c>
      <c r="K30" s="311"/>
      <c r="L30" s="176">
        <f t="shared" ref="L30:N31" si="8">L31</f>
        <v>161500000</v>
      </c>
      <c r="M30" s="176">
        <f t="shared" si="8"/>
        <v>174500000</v>
      </c>
      <c r="N30" s="176">
        <f t="shared" si="8"/>
        <v>183500000</v>
      </c>
    </row>
    <row r="31" spans="1:14" s="2" customFormat="1" ht="21.75" customHeight="1" x14ac:dyDescent="0.2">
      <c r="A31" s="172" t="s">
        <v>21</v>
      </c>
      <c r="B31" s="50" t="s">
        <v>106</v>
      </c>
      <c r="C31" s="50" t="s">
        <v>74</v>
      </c>
      <c r="D31" s="50" t="s">
        <v>69</v>
      </c>
      <c r="E31" s="99" t="s">
        <v>1</v>
      </c>
      <c r="F31" s="62" t="s">
        <v>129</v>
      </c>
      <c r="G31" s="55" t="s">
        <v>129</v>
      </c>
      <c r="H31" s="55" t="s">
        <v>129</v>
      </c>
      <c r="I31" s="63" t="s">
        <v>257</v>
      </c>
      <c r="J31" s="56" t="s">
        <v>129</v>
      </c>
      <c r="K31" s="311">
        <v>600</v>
      </c>
      <c r="L31" s="176">
        <f t="shared" si="8"/>
        <v>161500000</v>
      </c>
      <c r="M31" s="176">
        <f t="shared" si="8"/>
        <v>174500000</v>
      </c>
      <c r="N31" s="176">
        <f t="shared" si="8"/>
        <v>183500000</v>
      </c>
    </row>
    <row r="32" spans="1:14" s="2" customFormat="1" ht="21.75" customHeight="1" x14ac:dyDescent="0.2">
      <c r="A32" s="172" t="s">
        <v>22</v>
      </c>
      <c r="B32" s="50" t="s">
        <v>106</v>
      </c>
      <c r="C32" s="50" t="s">
        <v>74</v>
      </c>
      <c r="D32" s="51" t="s">
        <v>69</v>
      </c>
      <c r="E32" s="61" t="s">
        <v>1</v>
      </c>
      <c r="F32" s="62" t="s">
        <v>129</v>
      </c>
      <c r="G32" s="55" t="s">
        <v>129</v>
      </c>
      <c r="H32" s="55" t="s">
        <v>129</v>
      </c>
      <c r="I32" s="63" t="s">
        <v>257</v>
      </c>
      <c r="J32" s="56" t="s">
        <v>129</v>
      </c>
      <c r="K32" s="311" t="s">
        <v>23</v>
      </c>
      <c r="L32" s="176">
        <v>161500000</v>
      </c>
      <c r="M32" s="176">
        <v>174500000</v>
      </c>
      <c r="N32" s="176">
        <v>183500000</v>
      </c>
    </row>
    <row r="33" spans="1:30" s="2" customFormat="1" ht="21.75" hidden="1" customHeight="1" x14ac:dyDescent="0.2">
      <c r="A33" s="172" t="s">
        <v>441</v>
      </c>
      <c r="B33" s="50" t="s">
        <v>106</v>
      </c>
      <c r="C33" s="50" t="s">
        <v>74</v>
      </c>
      <c r="D33" s="51" t="s">
        <v>69</v>
      </c>
      <c r="E33" s="61" t="s">
        <v>1</v>
      </c>
      <c r="F33" s="55" t="s">
        <v>129</v>
      </c>
      <c r="G33" s="55" t="s">
        <v>430</v>
      </c>
      <c r="H33" s="55" t="s">
        <v>131</v>
      </c>
      <c r="I33" s="63" t="s">
        <v>130</v>
      </c>
      <c r="J33" s="56" t="s">
        <v>129</v>
      </c>
      <c r="K33" s="254"/>
      <c r="L33" s="176">
        <f>L34</f>
        <v>0</v>
      </c>
      <c r="M33" s="176">
        <f t="shared" ref="M33:N33" si="9">M34</f>
        <v>0</v>
      </c>
      <c r="N33" s="176">
        <f t="shared" si="9"/>
        <v>0</v>
      </c>
    </row>
    <row r="34" spans="1:30" s="2" customFormat="1" ht="75.75" hidden="1" customHeight="1" x14ac:dyDescent="0.2">
      <c r="A34" s="172" t="s">
        <v>440</v>
      </c>
      <c r="B34" s="50" t="s">
        <v>106</v>
      </c>
      <c r="C34" s="50" t="s">
        <v>74</v>
      </c>
      <c r="D34" s="51" t="s">
        <v>69</v>
      </c>
      <c r="E34" s="55" t="s">
        <v>1</v>
      </c>
      <c r="F34" s="55" t="s">
        <v>129</v>
      </c>
      <c r="G34" s="55" t="s">
        <v>430</v>
      </c>
      <c r="H34" s="55" t="s">
        <v>131</v>
      </c>
      <c r="I34" s="55" t="s">
        <v>439</v>
      </c>
      <c r="J34" s="56" t="s">
        <v>131</v>
      </c>
      <c r="K34" s="254"/>
      <c r="L34" s="176">
        <f>L35</f>
        <v>0</v>
      </c>
      <c r="M34" s="176">
        <f t="shared" ref="M34:N34" si="10">M35</f>
        <v>0</v>
      </c>
      <c r="N34" s="176">
        <f t="shared" si="10"/>
        <v>0</v>
      </c>
    </row>
    <row r="35" spans="1:30" s="2" customFormat="1" ht="38.25" hidden="1" customHeight="1" x14ac:dyDescent="0.2">
      <c r="A35" s="172" t="s">
        <v>21</v>
      </c>
      <c r="B35" s="50" t="s">
        <v>106</v>
      </c>
      <c r="C35" s="50" t="s">
        <v>74</v>
      </c>
      <c r="D35" s="51" t="s">
        <v>69</v>
      </c>
      <c r="E35" s="55" t="s">
        <v>1</v>
      </c>
      <c r="F35" s="55" t="s">
        <v>129</v>
      </c>
      <c r="G35" s="55" t="s">
        <v>430</v>
      </c>
      <c r="H35" s="55" t="s">
        <v>131</v>
      </c>
      <c r="I35" s="55" t="s">
        <v>439</v>
      </c>
      <c r="J35" s="56" t="s">
        <v>131</v>
      </c>
      <c r="K35" s="254" t="s">
        <v>142</v>
      </c>
      <c r="L35" s="176">
        <f>L36</f>
        <v>0</v>
      </c>
      <c r="M35" s="176">
        <f t="shared" ref="M35:N35" si="11">M36</f>
        <v>0</v>
      </c>
      <c r="N35" s="176">
        <f t="shared" si="11"/>
        <v>0</v>
      </c>
    </row>
    <row r="36" spans="1:30" s="2" customFormat="1" ht="26.25" hidden="1" customHeight="1" x14ac:dyDescent="0.2">
      <c r="A36" s="172" t="s">
        <v>22</v>
      </c>
      <c r="B36" s="50" t="s">
        <v>106</v>
      </c>
      <c r="C36" s="50" t="s">
        <v>74</v>
      </c>
      <c r="D36" s="50" t="s">
        <v>69</v>
      </c>
      <c r="E36" s="87" t="s">
        <v>1</v>
      </c>
      <c r="F36" s="55" t="s">
        <v>129</v>
      </c>
      <c r="G36" s="55" t="s">
        <v>430</v>
      </c>
      <c r="H36" s="55" t="s">
        <v>131</v>
      </c>
      <c r="I36" s="55" t="s">
        <v>439</v>
      </c>
      <c r="J36" s="56" t="s">
        <v>131</v>
      </c>
      <c r="K36" s="254" t="s">
        <v>23</v>
      </c>
      <c r="L36" s="176">
        <v>0</v>
      </c>
      <c r="M36" s="176">
        <v>0</v>
      </c>
      <c r="N36" s="176">
        <v>0</v>
      </c>
    </row>
    <row r="37" spans="1:30" x14ac:dyDescent="0.2">
      <c r="A37" s="168" t="s">
        <v>90</v>
      </c>
      <c r="B37" s="50" t="s">
        <v>106</v>
      </c>
      <c r="C37" s="50" t="s">
        <v>74</v>
      </c>
      <c r="D37" s="50" t="s">
        <v>76</v>
      </c>
      <c r="E37" s="50"/>
      <c r="F37" s="52"/>
      <c r="G37" s="55"/>
      <c r="H37" s="55"/>
      <c r="I37" s="52"/>
      <c r="J37" s="65"/>
      <c r="K37" s="339"/>
      <c r="L37" s="183">
        <f>L38</f>
        <v>838095040.60000002</v>
      </c>
      <c r="M37" s="183">
        <f t="shared" ref="M37:N37" si="12">M38</f>
        <v>775087310.44999993</v>
      </c>
      <c r="N37" s="183">
        <f t="shared" si="12"/>
        <v>798069191.26999998</v>
      </c>
    </row>
    <row r="38" spans="1:30" ht="25.5" x14ac:dyDescent="0.2">
      <c r="A38" s="172" t="s">
        <v>285</v>
      </c>
      <c r="B38" s="50" t="s">
        <v>106</v>
      </c>
      <c r="C38" s="50" t="s">
        <v>74</v>
      </c>
      <c r="D38" s="50" t="s">
        <v>76</v>
      </c>
      <c r="E38" s="87" t="s">
        <v>1</v>
      </c>
      <c r="F38" s="55" t="s">
        <v>129</v>
      </c>
      <c r="G38" s="55" t="s">
        <v>129</v>
      </c>
      <c r="H38" s="55" t="s">
        <v>129</v>
      </c>
      <c r="I38" s="55" t="s">
        <v>130</v>
      </c>
      <c r="J38" s="56" t="s">
        <v>129</v>
      </c>
      <c r="K38" s="254"/>
      <c r="L38" s="176">
        <f>L39+L42+L54+L45+L48+L51+L61+L57</f>
        <v>838095040.60000002</v>
      </c>
      <c r="M38" s="176">
        <f t="shared" ref="M38:N38" si="13">M39+M42+M54+M45+M48+M51+M61+M57</f>
        <v>775087310.44999993</v>
      </c>
      <c r="N38" s="176">
        <f t="shared" si="13"/>
        <v>798069191.26999998</v>
      </c>
    </row>
    <row r="39" spans="1:30" ht="12.75" hidden="1" customHeight="1" x14ac:dyDescent="0.2">
      <c r="A39" s="172" t="s">
        <v>123</v>
      </c>
      <c r="B39" s="50" t="s">
        <v>106</v>
      </c>
      <c r="C39" s="50" t="s">
        <v>74</v>
      </c>
      <c r="D39" s="50" t="s">
        <v>76</v>
      </c>
      <c r="E39" s="87" t="s">
        <v>1</v>
      </c>
      <c r="F39" s="55" t="s">
        <v>129</v>
      </c>
      <c r="G39" s="55" t="s">
        <v>129</v>
      </c>
      <c r="H39" s="55" t="s">
        <v>129</v>
      </c>
      <c r="I39" s="55" t="s">
        <v>0</v>
      </c>
      <c r="J39" s="56" t="s">
        <v>129</v>
      </c>
      <c r="K39" s="254"/>
      <c r="L39" s="176">
        <f t="shared" ref="L39:N40" si="14">L40</f>
        <v>0</v>
      </c>
      <c r="M39" s="176">
        <f t="shared" si="14"/>
        <v>0</v>
      </c>
      <c r="N39" s="176">
        <f t="shared" si="14"/>
        <v>0</v>
      </c>
    </row>
    <row r="40" spans="1:30" ht="25.5" hidden="1" customHeight="1" x14ac:dyDescent="0.2">
      <c r="A40" s="172" t="s">
        <v>21</v>
      </c>
      <c r="B40" s="50" t="s">
        <v>106</v>
      </c>
      <c r="C40" s="50" t="s">
        <v>74</v>
      </c>
      <c r="D40" s="50" t="s">
        <v>76</v>
      </c>
      <c r="E40" s="87" t="s">
        <v>1</v>
      </c>
      <c r="F40" s="59" t="s">
        <v>129</v>
      </c>
      <c r="G40" s="55" t="s">
        <v>129</v>
      </c>
      <c r="H40" s="55" t="s">
        <v>129</v>
      </c>
      <c r="I40" s="60" t="s">
        <v>0</v>
      </c>
      <c r="J40" s="56" t="s">
        <v>129</v>
      </c>
      <c r="K40" s="311">
        <v>600</v>
      </c>
      <c r="L40" s="176">
        <f t="shared" si="14"/>
        <v>0</v>
      </c>
      <c r="M40" s="176">
        <f t="shared" si="14"/>
        <v>0</v>
      </c>
      <c r="N40" s="176">
        <f t="shared" si="14"/>
        <v>0</v>
      </c>
    </row>
    <row r="41" spans="1:30" ht="12.75" hidden="1" customHeight="1" x14ac:dyDescent="0.2">
      <c r="A41" s="172" t="s">
        <v>22</v>
      </c>
      <c r="B41" s="50" t="s">
        <v>106</v>
      </c>
      <c r="C41" s="50" t="s">
        <v>74</v>
      </c>
      <c r="D41" s="50" t="s">
        <v>76</v>
      </c>
      <c r="E41" s="87" t="s">
        <v>1</v>
      </c>
      <c r="F41" s="59" t="s">
        <v>129</v>
      </c>
      <c r="G41" s="55" t="s">
        <v>129</v>
      </c>
      <c r="H41" s="55" t="s">
        <v>129</v>
      </c>
      <c r="I41" s="60" t="s">
        <v>0</v>
      </c>
      <c r="J41" s="56" t="s">
        <v>129</v>
      </c>
      <c r="K41" s="311" t="s">
        <v>23</v>
      </c>
      <c r="L41" s="176">
        <v>0</v>
      </c>
      <c r="M41" s="176">
        <v>0</v>
      </c>
      <c r="N41" s="176">
        <v>0</v>
      </c>
    </row>
    <row r="42" spans="1:30" s="2" customFormat="1" ht="25.5" x14ac:dyDescent="0.2">
      <c r="A42" s="172" t="s">
        <v>140</v>
      </c>
      <c r="B42" s="50" t="s">
        <v>106</v>
      </c>
      <c r="C42" s="50" t="s">
        <v>74</v>
      </c>
      <c r="D42" s="50" t="s">
        <v>76</v>
      </c>
      <c r="E42" s="99" t="s">
        <v>1</v>
      </c>
      <c r="F42" s="62" t="s">
        <v>129</v>
      </c>
      <c r="G42" s="55" t="s">
        <v>129</v>
      </c>
      <c r="H42" s="55" t="s">
        <v>129</v>
      </c>
      <c r="I42" s="63" t="s">
        <v>141</v>
      </c>
      <c r="J42" s="56" t="s">
        <v>129</v>
      </c>
      <c r="K42" s="311"/>
      <c r="L42" s="176">
        <f t="shared" ref="L42:N43" si="15">L43</f>
        <v>234814601.22999999</v>
      </c>
      <c r="M42" s="176">
        <f t="shared" si="15"/>
        <v>133469754.92</v>
      </c>
      <c r="N42" s="176">
        <f t="shared" si="15"/>
        <v>133699175.78</v>
      </c>
    </row>
    <row r="43" spans="1:30" s="2" customFormat="1" ht="25.5" x14ac:dyDescent="0.2">
      <c r="A43" s="172" t="s">
        <v>21</v>
      </c>
      <c r="B43" s="50" t="s">
        <v>106</v>
      </c>
      <c r="C43" s="50" t="s">
        <v>74</v>
      </c>
      <c r="D43" s="50" t="s">
        <v>76</v>
      </c>
      <c r="E43" s="87" t="s">
        <v>1</v>
      </c>
      <c r="F43" s="59" t="s">
        <v>129</v>
      </c>
      <c r="G43" s="55" t="s">
        <v>129</v>
      </c>
      <c r="H43" s="55" t="s">
        <v>129</v>
      </c>
      <c r="I43" s="60" t="s">
        <v>141</v>
      </c>
      <c r="J43" s="56" t="s">
        <v>129</v>
      </c>
      <c r="K43" s="311">
        <v>600</v>
      </c>
      <c r="L43" s="176">
        <f>L44</f>
        <v>234814601.22999999</v>
      </c>
      <c r="M43" s="176">
        <f t="shared" si="15"/>
        <v>133469754.92</v>
      </c>
      <c r="N43" s="176">
        <f t="shared" si="15"/>
        <v>133699175.78</v>
      </c>
    </row>
    <row r="44" spans="1:30" s="2" customFormat="1" x14ac:dyDescent="0.2">
      <c r="A44" s="172" t="s">
        <v>22</v>
      </c>
      <c r="B44" s="50" t="s">
        <v>106</v>
      </c>
      <c r="C44" s="50" t="s">
        <v>74</v>
      </c>
      <c r="D44" s="50" t="s">
        <v>76</v>
      </c>
      <c r="E44" s="87" t="s">
        <v>1</v>
      </c>
      <c r="F44" s="59" t="s">
        <v>129</v>
      </c>
      <c r="G44" s="55" t="s">
        <v>129</v>
      </c>
      <c r="H44" s="55" t="s">
        <v>129</v>
      </c>
      <c r="I44" s="60" t="s">
        <v>141</v>
      </c>
      <c r="J44" s="56" t="s">
        <v>129</v>
      </c>
      <c r="K44" s="311" t="s">
        <v>23</v>
      </c>
      <c r="L44" s="176">
        <v>234814601.22999999</v>
      </c>
      <c r="M44" s="176">
        <v>133469754.92</v>
      </c>
      <c r="N44" s="176">
        <f>133698875.78+300</f>
        <v>133699175.78</v>
      </c>
    </row>
    <row r="45" spans="1:30" s="2" customFormat="1" ht="38.25" customHeight="1" x14ac:dyDescent="0.2">
      <c r="A45" s="168" t="s">
        <v>325</v>
      </c>
      <c r="B45" s="50" t="s">
        <v>106</v>
      </c>
      <c r="C45" s="50" t="s">
        <v>74</v>
      </c>
      <c r="D45" s="50" t="s">
        <v>76</v>
      </c>
      <c r="E45" s="87" t="s">
        <v>1</v>
      </c>
      <c r="F45" s="59" t="s">
        <v>129</v>
      </c>
      <c r="G45" s="55" t="s">
        <v>129</v>
      </c>
      <c r="H45" s="55" t="s">
        <v>129</v>
      </c>
      <c r="I45" s="60" t="s">
        <v>213</v>
      </c>
      <c r="J45" s="56" t="s">
        <v>129</v>
      </c>
      <c r="K45" s="311"/>
      <c r="L45" s="183">
        <f t="shared" ref="L45:N46" si="16">L46</f>
        <v>248000</v>
      </c>
      <c r="M45" s="183">
        <f t="shared" si="16"/>
        <v>248000</v>
      </c>
      <c r="N45" s="183">
        <f t="shared" si="16"/>
        <v>248000</v>
      </c>
      <c r="R45" s="64"/>
      <c r="S45" s="64"/>
      <c r="T45" s="64"/>
      <c r="U45" s="64"/>
    </row>
    <row r="46" spans="1:30" s="2" customFormat="1" ht="25.5" x14ac:dyDescent="0.2">
      <c r="A46" s="172" t="s">
        <v>21</v>
      </c>
      <c r="B46" s="50" t="s">
        <v>106</v>
      </c>
      <c r="C46" s="50" t="s">
        <v>74</v>
      </c>
      <c r="D46" s="50" t="s">
        <v>76</v>
      </c>
      <c r="E46" s="87" t="s">
        <v>1</v>
      </c>
      <c r="F46" s="59" t="s">
        <v>129</v>
      </c>
      <c r="G46" s="55" t="s">
        <v>129</v>
      </c>
      <c r="H46" s="55" t="s">
        <v>129</v>
      </c>
      <c r="I46" s="60" t="s">
        <v>213</v>
      </c>
      <c r="J46" s="56" t="s">
        <v>129</v>
      </c>
      <c r="K46" s="311" t="s">
        <v>142</v>
      </c>
      <c r="L46" s="183">
        <f t="shared" si="16"/>
        <v>248000</v>
      </c>
      <c r="M46" s="183">
        <f t="shared" si="16"/>
        <v>248000</v>
      </c>
      <c r="N46" s="183">
        <f t="shared" si="16"/>
        <v>248000</v>
      </c>
    </row>
    <row r="47" spans="1:30" s="2" customFormat="1" x14ac:dyDescent="0.2">
      <c r="A47" s="172" t="s">
        <v>22</v>
      </c>
      <c r="B47" s="50" t="s">
        <v>106</v>
      </c>
      <c r="C47" s="50" t="s">
        <v>74</v>
      </c>
      <c r="D47" s="50" t="s">
        <v>76</v>
      </c>
      <c r="E47" s="87" t="s">
        <v>1</v>
      </c>
      <c r="F47" s="59" t="s">
        <v>129</v>
      </c>
      <c r="G47" s="55" t="s">
        <v>129</v>
      </c>
      <c r="H47" s="55" t="s">
        <v>129</v>
      </c>
      <c r="I47" s="60" t="s">
        <v>213</v>
      </c>
      <c r="J47" s="56" t="s">
        <v>129</v>
      </c>
      <c r="K47" s="311" t="s">
        <v>23</v>
      </c>
      <c r="L47" s="183">
        <v>248000</v>
      </c>
      <c r="M47" s="183">
        <v>248000</v>
      </c>
      <c r="N47" s="183">
        <v>248000</v>
      </c>
    </row>
    <row r="48" spans="1:30" s="2" customFormat="1" ht="98.25" customHeight="1" x14ac:dyDescent="0.2">
      <c r="A48" s="168" t="s">
        <v>255</v>
      </c>
      <c r="B48" s="50" t="s">
        <v>106</v>
      </c>
      <c r="C48" s="50" t="s">
        <v>74</v>
      </c>
      <c r="D48" s="50" t="s">
        <v>76</v>
      </c>
      <c r="E48" s="87" t="s">
        <v>1</v>
      </c>
      <c r="F48" s="59" t="s">
        <v>129</v>
      </c>
      <c r="G48" s="55" t="s">
        <v>129</v>
      </c>
      <c r="H48" s="55" t="s">
        <v>129</v>
      </c>
      <c r="I48" s="60" t="s">
        <v>256</v>
      </c>
      <c r="J48" s="56" t="s">
        <v>129</v>
      </c>
      <c r="K48" s="311"/>
      <c r="L48" s="183">
        <f>L49</f>
        <v>31079910.780000001</v>
      </c>
      <c r="M48" s="183">
        <f t="shared" ref="L48:N49" si="17">M49</f>
        <v>47399929.619999997</v>
      </c>
      <c r="N48" s="183">
        <f t="shared" si="17"/>
        <v>51474920.829999998</v>
      </c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</row>
    <row r="49" spans="1:21" s="2" customFormat="1" ht="25.5" x14ac:dyDescent="0.2">
      <c r="A49" s="172" t="s">
        <v>21</v>
      </c>
      <c r="B49" s="50" t="s">
        <v>106</v>
      </c>
      <c r="C49" s="50" t="s">
        <v>74</v>
      </c>
      <c r="D49" s="50" t="s">
        <v>76</v>
      </c>
      <c r="E49" s="87" t="s">
        <v>1</v>
      </c>
      <c r="F49" s="59" t="s">
        <v>129</v>
      </c>
      <c r="G49" s="55" t="s">
        <v>129</v>
      </c>
      <c r="H49" s="55" t="s">
        <v>129</v>
      </c>
      <c r="I49" s="60" t="s">
        <v>256</v>
      </c>
      <c r="J49" s="56" t="s">
        <v>129</v>
      </c>
      <c r="K49" s="311" t="s">
        <v>142</v>
      </c>
      <c r="L49" s="183">
        <f t="shared" si="17"/>
        <v>31079910.780000001</v>
      </c>
      <c r="M49" s="183">
        <f t="shared" si="17"/>
        <v>47399929.619999997</v>
      </c>
      <c r="N49" s="183">
        <f t="shared" si="17"/>
        <v>51474920.829999998</v>
      </c>
    </row>
    <row r="50" spans="1:21" s="2" customFormat="1" x14ac:dyDescent="0.2">
      <c r="A50" s="172" t="s">
        <v>22</v>
      </c>
      <c r="B50" s="50" t="s">
        <v>106</v>
      </c>
      <c r="C50" s="50" t="s">
        <v>74</v>
      </c>
      <c r="D50" s="50" t="s">
        <v>76</v>
      </c>
      <c r="E50" s="87" t="s">
        <v>1</v>
      </c>
      <c r="F50" s="59" t="s">
        <v>129</v>
      </c>
      <c r="G50" s="55" t="s">
        <v>129</v>
      </c>
      <c r="H50" s="55" t="s">
        <v>129</v>
      </c>
      <c r="I50" s="60" t="s">
        <v>256</v>
      </c>
      <c r="J50" s="56" t="s">
        <v>129</v>
      </c>
      <c r="K50" s="311" t="s">
        <v>23</v>
      </c>
      <c r="L50" s="183">
        <v>31079910.780000001</v>
      </c>
      <c r="M50" s="183">
        <v>47399929.619999997</v>
      </c>
      <c r="N50" s="183">
        <v>51474920.829999998</v>
      </c>
      <c r="T50" s="441"/>
    </row>
    <row r="51" spans="1:21" s="2" customFormat="1" ht="51.75" customHeight="1" x14ac:dyDescent="0.2">
      <c r="A51" s="172" t="s">
        <v>258</v>
      </c>
      <c r="B51" s="50" t="s">
        <v>106</v>
      </c>
      <c r="C51" s="50" t="s">
        <v>74</v>
      </c>
      <c r="D51" s="50" t="s">
        <v>76</v>
      </c>
      <c r="E51" s="99" t="s">
        <v>1</v>
      </c>
      <c r="F51" s="62" t="s">
        <v>129</v>
      </c>
      <c r="G51" s="55" t="s">
        <v>129</v>
      </c>
      <c r="H51" s="55" t="s">
        <v>129</v>
      </c>
      <c r="I51" s="63" t="s">
        <v>257</v>
      </c>
      <c r="J51" s="56" t="s">
        <v>129</v>
      </c>
      <c r="K51" s="311"/>
      <c r="L51" s="176">
        <f t="shared" ref="L51:N52" si="18">L52</f>
        <v>507298310</v>
      </c>
      <c r="M51" s="176">
        <f t="shared" si="18"/>
        <v>529092400</v>
      </c>
      <c r="N51" s="176">
        <f t="shared" si="18"/>
        <v>547778700</v>
      </c>
      <c r="T51" s="441"/>
    </row>
    <row r="52" spans="1:21" s="2" customFormat="1" ht="25.5" x14ac:dyDescent="0.2">
      <c r="A52" s="172" t="s">
        <v>21</v>
      </c>
      <c r="B52" s="50" t="s">
        <v>106</v>
      </c>
      <c r="C52" s="50" t="s">
        <v>74</v>
      </c>
      <c r="D52" s="50" t="s">
        <v>76</v>
      </c>
      <c r="E52" s="99" t="s">
        <v>1</v>
      </c>
      <c r="F52" s="62" t="s">
        <v>129</v>
      </c>
      <c r="G52" s="55" t="s">
        <v>129</v>
      </c>
      <c r="H52" s="55" t="s">
        <v>129</v>
      </c>
      <c r="I52" s="63" t="s">
        <v>257</v>
      </c>
      <c r="J52" s="56" t="s">
        <v>129</v>
      </c>
      <c r="K52" s="311">
        <v>600</v>
      </c>
      <c r="L52" s="176">
        <f t="shared" si="18"/>
        <v>507298310</v>
      </c>
      <c r="M52" s="176">
        <f t="shared" si="18"/>
        <v>529092400</v>
      </c>
      <c r="N52" s="176">
        <f t="shared" si="18"/>
        <v>547778700</v>
      </c>
    </row>
    <row r="53" spans="1:21" s="2" customFormat="1" x14ac:dyDescent="0.2">
      <c r="A53" s="172" t="s">
        <v>22</v>
      </c>
      <c r="B53" s="50" t="s">
        <v>106</v>
      </c>
      <c r="C53" s="50" t="s">
        <v>74</v>
      </c>
      <c r="D53" s="50" t="s">
        <v>76</v>
      </c>
      <c r="E53" s="99" t="s">
        <v>1</v>
      </c>
      <c r="F53" s="62" t="s">
        <v>129</v>
      </c>
      <c r="G53" s="55" t="s">
        <v>129</v>
      </c>
      <c r="H53" s="55" t="s">
        <v>129</v>
      </c>
      <c r="I53" s="63" t="s">
        <v>257</v>
      </c>
      <c r="J53" s="56" t="s">
        <v>129</v>
      </c>
      <c r="K53" s="311" t="s">
        <v>23</v>
      </c>
      <c r="L53" s="176">
        <f>506798310+500000</f>
        <v>507298310</v>
      </c>
      <c r="M53" s="176">
        <f>528592400+500000</f>
        <v>529092400</v>
      </c>
      <c r="N53" s="176">
        <f>547278700+500000</f>
        <v>547778700</v>
      </c>
    </row>
    <row r="54" spans="1:21" s="2" customFormat="1" ht="85.5" customHeight="1" x14ac:dyDescent="0.2">
      <c r="A54" s="382" t="s">
        <v>274</v>
      </c>
      <c r="B54" s="52" t="s">
        <v>106</v>
      </c>
      <c r="C54" s="50" t="s">
        <v>74</v>
      </c>
      <c r="D54" s="51" t="s">
        <v>76</v>
      </c>
      <c r="E54" s="61" t="s">
        <v>1</v>
      </c>
      <c r="F54" s="55" t="s">
        <v>129</v>
      </c>
      <c r="G54" s="55" t="s">
        <v>129</v>
      </c>
      <c r="H54" s="55" t="s">
        <v>129</v>
      </c>
      <c r="I54" s="63" t="s">
        <v>157</v>
      </c>
      <c r="J54" s="56" t="s">
        <v>129</v>
      </c>
      <c r="K54" s="174"/>
      <c r="L54" s="183">
        <f t="shared" ref="L54:N55" si="19">L55</f>
        <v>295275</v>
      </c>
      <c r="M54" s="183">
        <f>M55</f>
        <v>295275</v>
      </c>
      <c r="N54" s="183">
        <f t="shared" si="19"/>
        <v>295275</v>
      </c>
      <c r="R54" s="64"/>
      <c r="S54" s="64"/>
      <c r="T54" s="64"/>
    </row>
    <row r="55" spans="1:21" s="2" customFormat="1" ht="25.5" x14ac:dyDescent="0.2">
      <c r="A55" s="172" t="s">
        <v>21</v>
      </c>
      <c r="B55" s="50" t="s">
        <v>106</v>
      </c>
      <c r="C55" s="50" t="s">
        <v>74</v>
      </c>
      <c r="D55" s="51" t="s">
        <v>76</v>
      </c>
      <c r="E55" s="61" t="s">
        <v>1</v>
      </c>
      <c r="F55" s="55" t="s">
        <v>129</v>
      </c>
      <c r="G55" s="55" t="s">
        <v>129</v>
      </c>
      <c r="H55" s="55" t="s">
        <v>129</v>
      </c>
      <c r="I55" s="63" t="s">
        <v>157</v>
      </c>
      <c r="J55" s="56" t="s">
        <v>129</v>
      </c>
      <c r="K55" s="254" t="s">
        <v>142</v>
      </c>
      <c r="L55" s="183">
        <f t="shared" si="19"/>
        <v>295275</v>
      </c>
      <c r="M55" s="183">
        <f t="shared" si="19"/>
        <v>295275</v>
      </c>
      <c r="N55" s="183">
        <f t="shared" si="19"/>
        <v>295275</v>
      </c>
    </row>
    <row r="56" spans="1:21" s="2" customFormat="1" x14ac:dyDescent="0.2">
      <c r="A56" s="172" t="s">
        <v>22</v>
      </c>
      <c r="B56" s="50" t="s">
        <v>106</v>
      </c>
      <c r="C56" s="50" t="s">
        <v>74</v>
      </c>
      <c r="D56" s="51" t="s">
        <v>76</v>
      </c>
      <c r="E56" s="61" t="s">
        <v>1</v>
      </c>
      <c r="F56" s="55" t="s">
        <v>129</v>
      </c>
      <c r="G56" s="55" t="s">
        <v>129</v>
      </c>
      <c r="H56" s="55" t="s">
        <v>129</v>
      </c>
      <c r="I56" s="63" t="s">
        <v>157</v>
      </c>
      <c r="J56" s="56" t="s">
        <v>129</v>
      </c>
      <c r="K56" s="254" t="s">
        <v>23</v>
      </c>
      <c r="L56" s="183">
        <f>147637.5+147637.5</f>
        <v>295275</v>
      </c>
      <c r="M56" s="183">
        <f t="shared" ref="M56:N56" si="20">147637.5+147637.5</f>
        <v>295275</v>
      </c>
      <c r="N56" s="183">
        <f t="shared" si="20"/>
        <v>295275</v>
      </c>
      <c r="R56" s="64"/>
      <c r="S56" s="64"/>
      <c r="T56" s="64"/>
      <c r="U56" s="64"/>
    </row>
    <row r="57" spans="1:21" s="2" customFormat="1" hidden="1" x14ac:dyDescent="0.2">
      <c r="A57" s="172" t="s">
        <v>423</v>
      </c>
      <c r="B57" s="50" t="s">
        <v>106</v>
      </c>
      <c r="C57" s="50" t="s">
        <v>74</v>
      </c>
      <c r="D57" s="51" t="s">
        <v>76</v>
      </c>
      <c r="E57" s="61" t="s">
        <v>1</v>
      </c>
      <c r="F57" s="55" t="s">
        <v>129</v>
      </c>
      <c r="G57" s="55" t="s">
        <v>419</v>
      </c>
      <c r="H57" s="55" t="s">
        <v>40</v>
      </c>
      <c r="I57" s="63" t="s">
        <v>130</v>
      </c>
      <c r="J57" s="56" t="s">
        <v>129</v>
      </c>
      <c r="K57" s="254"/>
      <c r="L57" s="183">
        <f>L58</f>
        <v>0</v>
      </c>
      <c r="M57" s="183">
        <f t="shared" ref="M57:N57" si="21">M58</f>
        <v>0</v>
      </c>
      <c r="N57" s="183">
        <f t="shared" si="21"/>
        <v>0</v>
      </c>
    </row>
    <row r="58" spans="1:21" s="2" customFormat="1" ht="71.25" hidden="1" customHeight="1" x14ac:dyDescent="0.2">
      <c r="A58" s="172" t="s">
        <v>468</v>
      </c>
      <c r="B58" s="50" t="s">
        <v>106</v>
      </c>
      <c r="C58" s="50" t="s">
        <v>74</v>
      </c>
      <c r="D58" s="51" t="s">
        <v>76</v>
      </c>
      <c r="E58" s="55" t="s">
        <v>1</v>
      </c>
      <c r="F58" s="55" t="s">
        <v>129</v>
      </c>
      <c r="G58" s="55" t="s">
        <v>419</v>
      </c>
      <c r="H58" s="55" t="s">
        <v>40</v>
      </c>
      <c r="I58" s="55" t="s">
        <v>422</v>
      </c>
      <c r="J58" s="56" t="s">
        <v>127</v>
      </c>
      <c r="K58" s="174"/>
      <c r="L58" s="176">
        <f t="shared" ref="L58:N59" si="22">L59</f>
        <v>0</v>
      </c>
      <c r="M58" s="176">
        <f t="shared" si="22"/>
        <v>0</v>
      </c>
      <c r="N58" s="176">
        <f t="shared" si="22"/>
        <v>0</v>
      </c>
    </row>
    <row r="59" spans="1:21" s="2" customFormat="1" ht="25.5" hidden="1" x14ac:dyDescent="0.2">
      <c r="A59" s="172" t="s">
        <v>21</v>
      </c>
      <c r="B59" s="50" t="s">
        <v>106</v>
      </c>
      <c r="C59" s="50" t="s">
        <v>74</v>
      </c>
      <c r="D59" s="51" t="s">
        <v>76</v>
      </c>
      <c r="E59" s="55" t="s">
        <v>1</v>
      </c>
      <c r="F59" s="55" t="s">
        <v>129</v>
      </c>
      <c r="G59" s="55" t="s">
        <v>419</v>
      </c>
      <c r="H59" s="55" t="s">
        <v>40</v>
      </c>
      <c r="I59" s="55" t="s">
        <v>422</v>
      </c>
      <c r="J59" s="56" t="s">
        <v>127</v>
      </c>
      <c r="K59" s="174" t="s">
        <v>142</v>
      </c>
      <c r="L59" s="176">
        <f t="shared" si="22"/>
        <v>0</v>
      </c>
      <c r="M59" s="176">
        <f t="shared" si="22"/>
        <v>0</v>
      </c>
      <c r="N59" s="176">
        <f t="shared" si="22"/>
        <v>0</v>
      </c>
    </row>
    <row r="60" spans="1:21" s="2" customFormat="1" hidden="1" x14ac:dyDescent="0.2">
      <c r="A60" s="172" t="s">
        <v>22</v>
      </c>
      <c r="B60" s="50" t="s">
        <v>106</v>
      </c>
      <c r="C60" s="50" t="s">
        <v>74</v>
      </c>
      <c r="D60" s="51" t="s">
        <v>76</v>
      </c>
      <c r="E60" s="55" t="s">
        <v>1</v>
      </c>
      <c r="F60" s="55" t="s">
        <v>129</v>
      </c>
      <c r="G60" s="55" t="s">
        <v>419</v>
      </c>
      <c r="H60" s="55" t="s">
        <v>40</v>
      </c>
      <c r="I60" s="55" t="s">
        <v>422</v>
      </c>
      <c r="J60" s="56" t="s">
        <v>127</v>
      </c>
      <c r="K60" s="174" t="s">
        <v>23</v>
      </c>
      <c r="L60" s="176">
        <v>0</v>
      </c>
      <c r="M60" s="176">
        <v>0</v>
      </c>
      <c r="N60" s="176">
        <v>0</v>
      </c>
    </row>
    <row r="61" spans="1:21" s="2" customFormat="1" ht="25.5" customHeight="1" x14ac:dyDescent="0.2">
      <c r="A61" s="172" t="s">
        <v>424</v>
      </c>
      <c r="B61" s="50" t="s">
        <v>106</v>
      </c>
      <c r="C61" s="50" t="s">
        <v>74</v>
      </c>
      <c r="D61" s="51" t="s">
        <v>76</v>
      </c>
      <c r="E61" s="61" t="s">
        <v>1</v>
      </c>
      <c r="F61" s="55" t="s">
        <v>129</v>
      </c>
      <c r="G61" s="55" t="s">
        <v>419</v>
      </c>
      <c r="H61" s="55" t="s">
        <v>224</v>
      </c>
      <c r="I61" s="63" t="s">
        <v>130</v>
      </c>
      <c r="J61" s="56" t="s">
        <v>129</v>
      </c>
      <c r="K61" s="254"/>
      <c r="L61" s="183">
        <f>L62+L65+L68</f>
        <v>64358943.590000004</v>
      </c>
      <c r="M61" s="183">
        <f t="shared" ref="M61:N61" si="23">M62+M65+M68</f>
        <v>64581950.909999996</v>
      </c>
      <c r="N61" s="183">
        <f t="shared" si="23"/>
        <v>64573119.659999996</v>
      </c>
      <c r="R61" s="64"/>
      <c r="S61" s="64"/>
      <c r="T61" s="64"/>
    </row>
    <row r="62" spans="1:21" s="2" customFormat="1" ht="127.5" x14ac:dyDescent="0.2">
      <c r="A62" s="172" t="s">
        <v>460</v>
      </c>
      <c r="B62" s="50" t="s">
        <v>106</v>
      </c>
      <c r="C62" s="50" t="s">
        <v>74</v>
      </c>
      <c r="D62" s="51" t="s">
        <v>76</v>
      </c>
      <c r="E62" s="55" t="s">
        <v>1</v>
      </c>
      <c r="F62" s="55" t="s">
        <v>129</v>
      </c>
      <c r="G62" s="55" t="s">
        <v>419</v>
      </c>
      <c r="H62" s="55" t="s">
        <v>224</v>
      </c>
      <c r="I62" s="55" t="s">
        <v>421</v>
      </c>
      <c r="J62" s="56" t="s">
        <v>127</v>
      </c>
      <c r="K62" s="254"/>
      <c r="L62" s="176">
        <f t="shared" ref="L62:N63" si="24">L63</f>
        <v>1718640</v>
      </c>
      <c r="M62" s="175">
        <f t="shared" si="24"/>
        <v>1807218.75</v>
      </c>
      <c r="N62" s="176">
        <f t="shared" si="24"/>
        <v>1798387.5</v>
      </c>
      <c r="T62" s="64"/>
    </row>
    <row r="63" spans="1:21" s="2" customFormat="1" ht="25.5" x14ac:dyDescent="0.2">
      <c r="A63" s="172" t="s">
        <v>21</v>
      </c>
      <c r="B63" s="50" t="s">
        <v>106</v>
      </c>
      <c r="C63" s="50" t="s">
        <v>74</v>
      </c>
      <c r="D63" s="50" t="s">
        <v>76</v>
      </c>
      <c r="E63" s="87" t="s">
        <v>1</v>
      </c>
      <c r="F63" s="55" t="s">
        <v>129</v>
      </c>
      <c r="G63" s="55" t="s">
        <v>419</v>
      </c>
      <c r="H63" s="55" t="s">
        <v>224</v>
      </c>
      <c r="I63" s="55" t="s">
        <v>421</v>
      </c>
      <c r="J63" s="56" t="s">
        <v>127</v>
      </c>
      <c r="K63" s="254" t="s">
        <v>142</v>
      </c>
      <c r="L63" s="176">
        <f t="shared" si="24"/>
        <v>1718640</v>
      </c>
      <c r="M63" s="175">
        <f t="shared" si="24"/>
        <v>1807218.75</v>
      </c>
      <c r="N63" s="176">
        <f t="shared" si="24"/>
        <v>1798387.5</v>
      </c>
    </row>
    <row r="64" spans="1:21" s="2" customFormat="1" x14ac:dyDescent="0.2">
      <c r="A64" s="172" t="s">
        <v>22</v>
      </c>
      <c r="B64" s="50" t="s">
        <v>106</v>
      </c>
      <c r="C64" s="50" t="s">
        <v>74</v>
      </c>
      <c r="D64" s="50" t="s">
        <v>76</v>
      </c>
      <c r="E64" s="87" t="s">
        <v>1</v>
      </c>
      <c r="F64" s="55" t="s">
        <v>129</v>
      </c>
      <c r="G64" s="55" t="s">
        <v>419</v>
      </c>
      <c r="H64" s="55" t="s">
        <v>224</v>
      </c>
      <c r="I64" s="55" t="s">
        <v>421</v>
      </c>
      <c r="J64" s="56" t="s">
        <v>127</v>
      </c>
      <c r="K64" s="254" t="s">
        <v>23</v>
      </c>
      <c r="L64" s="176">
        <v>1718640</v>
      </c>
      <c r="M64" s="175">
        <v>1807218.75</v>
      </c>
      <c r="N64" s="176">
        <v>1798387.5</v>
      </c>
    </row>
    <row r="65" spans="1:14" s="2" customFormat="1" ht="79.5" customHeight="1" x14ac:dyDescent="0.2">
      <c r="A65" s="310" t="s">
        <v>412</v>
      </c>
      <c r="B65" s="52" t="s">
        <v>106</v>
      </c>
      <c r="C65" s="66" t="s">
        <v>74</v>
      </c>
      <c r="D65" s="67" t="s">
        <v>76</v>
      </c>
      <c r="E65" s="55" t="s">
        <v>1</v>
      </c>
      <c r="F65" s="55" t="s">
        <v>129</v>
      </c>
      <c r="G65" s="55" t="s">
        <v>419</v>
      </c>
      <c r="H65" s="55" t="s">
        <v>224</v>
      </c>
      <c r="I65" s="55" t="s">
        <v>364</v>
      </c>
      <c r="J65" s="56" t="s">
        <v>127</v>
      </c>
      <c r="K65" s="174"/>
      <c r="L65" s="176">
        <f t="shared" ref="L65:N66" si="25">L66</f>
        <v>3862815.59</v>
      </c>
      <c r="M65" s="176">
        <f t="shared" si="25"/>
        <v>3997244.16</v>
      </c>
      <c r="N65" s="176">
        <f t="shared" si="25"/>
        <v>3997244.16</v>
      </c>
    </row>
    <row r="66" spans="1:14" s="2" customFormat="1" ht="25.5" x14ac:dyDescent="0.2">
      <c r="A66" s="302" t="s">
        <v>21</v>
      </c>
      <c r="B66" s="52" t="s">
        <v>106</v>
      </c>
      <c r="C66" s="66" t="s">
        <v>74</v>
      </c>
      <c r="D66" s="67" t="s">
        <v>76</v>
      </c>
      <c r="E66" s="55" t="s">
        <v>1</v>
      </c>
      <c r="F66" s="55" t="s">
        <v>129</v>
      </c>
      <c r="G66" s="55" t="s">
        <v>419</v>
      </c>
      <c r="H66" s="55" t="s">
        <v>224</v>
      </c>
      <c r="I66" s="55" t="s">
        <v>364</v>
      </c>
      <c r="J66" s="56" t="s">
        <v>127</v>
      </c>
      <c r="K66" s="174" t="s">
        <v>142</v>
      </c>
      <c r="L66" s="176">
        <f t="shared" si="25"/>
        <v>3862815.59</v>
      </c>
      <c r="M66" s="176">
        <f t="shared" si="25"/>
        <v>3997244.16</v>
      </c>
      <c r="N66" s="176">
        <f t="shared" si="25"/>
        <v>3997244.16</v>
      </c>
    </row>
    <row r="67" spans="1:14" s="2" customFormat="1" x14ac:dyDescent="0.2">
      <c r="A67" s="302" t="s">
        <v>22</v>
      </c>
      <c r="B67" s="52" t="s">
        <v>106</v>
      </c>
      <c r="C67" s="66" t="s">
        <v>74</v>
      </c>
      <c r="D67" s="67" t="s">
        <v>76</v>
      </c>
      <c r="E67" s="55" t="s">
        <v>1</v>
      </c>
      <c r="F67" s="55" t="s">
        <v>129</v>
      </c>
      <c r="G67" s="55" t="s">
        <v>419</v>
      </c>
      <c r="H67" s="55" t="s">
        <v>224</v>
      </c>
      <c r="I67" s="55" t="s">
        <v>364</v>
      </c>
      <c r="J67" s="56" t="s">
        <v>127</v>
      </c>
      <c r="K67" s="174" t="s">
        <v>23</v>
      </c>
      <c r="L67" s="176">
        <v>3862815.59</v>
      </c>
      <c r="M67" s="176">
        <v>3997244.16</v>
      </c>
      <c r="N67" s="176">
        <v>3997244.16</v>
      </c>
    </row>
    <row r="68" spans="1:14" s="2" customFormat="1" ht="102" x14ac:dyDescent="0.2">
      <c r="A68" s="172" t="s">
        <v>461</v>
      </c>
      <c r="B68" s="50" t="s">
        <v>106</v>
      </c>
      <c r="C68" s="50" t="s">
        <v>74</v>
      </c>
      <c r="D68" s="50" t="s">
        <v>76</v>
      </c>
      <c r="E68" s="87" t="s">
        <v>1</v>
      </c>
      <c r="F68" s="55" t="s">
        <v>129</v>
      </c>
      <c r="G68" s="55" t="s">
        <v>419</v>
      </c>
      <c r="H68" s="55" t="s">
        <v>224</v>
      </c>
      <c r="I68" s="55" t="s">
        <v>411</v>
      </c>
      <c r="J68" s="56" t="s">
        <v>127</v>
      </c>
      <c r="K68" s="254"/>
      <c r="L68" s="176">
        <f t="shared" ref="L68:N69" si="26">L69</f>
        <v>58777488</v>
      </c>
      <c r="M68" s="176">
        <f t="shared" si="26"/>
        <v>58777488</v>
      </c>
      <c r="N68" s="176">
        <f t="shared" si="26"/>
        <v>58777488</v>
      </c>
    </row>
    <row r="69" spans="1:14" s="2" customFormat="1" ht="25.5" x14ac:dyDescent="0.2">
      <c r="A69" s="172" t="s">
        <v>21</v>
      </c>
      <c r="B69" s="50" t="s">
        <v>106</v>
      </c>
      <c r="C69" s="50" t="s">
        <v>74</v>
      </c>
      <c r="D69" s="50" t="s">
        <v>76</v>
      </c>
      <c r="E69" s="87" t="s">
        <v>1</v>
      </c>
      <c r="F69" s="55" t="s">
        <v>129</v>
      </c>
      <c r="G69" s="55" t="s">
        <v>419</v>
      </c>
      <c r="H69" s="55" t="s">
        <v>224</v>
      </c>
      <c r="I69" s="55" t="s">
        <v>411</v>
      </c>
      <c r="J69" s="56" t="s">
        <v>127</v>
      </c>
      <c r="K69" s="254" t="s">
        <v>142</v>
      </c>
      <c r="L69" s="176">
        <f t="shared" si="26"/>
        <v>58777488</v>
      </c>
      <c r="M69" s="176">
        <f t="shared" si="26"/>
        <v>58777488</v>
      </c>
      <c r="N69" s="176">
        <f t="shared" si="26"/>
        <v>58777488</v>
      </c>
    </row>
    <row r="70" spans="1:14" s="2" customFormat="1" x14ac:dyDescent="0.2">
      <c r="A70" s="172" t="s">
        <v>22</v>
      </c>
      <c r="B70" s="50" t="s">
        <v>106</v>
      </c>
      <c r="C70" s="50" t="s">
        <v>74</v>
      </c>
      <c r="D70" s="50" t="s">
        <v>76</v>
      </c>
      <c r="E70" s="87" t="s">
        <v>1</v>
      </c>
      <c r="F70" s="55" t="s">
        <v>129</v>
      </c>
      <c r="G70" s="55" t="s">
        <v>419</v>
      </c>
      <c r="H70" s="55" t="s">
        <v>224</v>
      </c>
      <c r="I70" s="55" t="s">
        <v>411</v>
      </c>
      <c r="J70" s="56" t="s">
        <v>127</v>
      </c>
      <c r="K70" s="254" t="s">
        <v>23</v>
      </c>
      <c r="L70" s="176">
        <v>58777488</v>
      </c>
      <c r="M70" s="176">
        <v>58777488</v>
      </c>
      <c r="N70" s="176">
        <v>58777488</v>
      </c>
    </row>
    <row r="71" spans="1:14" s="2" customFormat="1" x14ac:dyDescent="0.2">
      <c r="A71" s="302" t="s">
        <v>174</v>
      </c>
      <c r="B71" s="52" t="s">
        <v>106</v>
      </c>
      <c r="C71" s="50" t="s">
        <v>74</v>
      </c>
      <c r="D71" s="50" t="s">
        <v>72</v>
      </c>
      <c r="E71" s="99"/>
      <c r="F71" s="55"/>
      <c r="G71" s="55"/>
      <c r="H71" s="55"/>
      <c r="I71" s="63"/>
      <c r="J71" s="56"/>
      <c r="K71" s="174"/>
      <c r="L71" s="183">
        <f t="shared" ref="L71:N71" si="27">L72</f>
        <v>28771625.509999998</v>
      </c>
      <c r="M71" s="183">
        <f t="shared" si="27"/>
        <v>30257969.109999999</v>
      </c>
      <c r="N71" s="184">
        <f t="shared" si="27"/>
        <v>31106561.75</v>
      </c>
    </row>
    <row r="72" spans="1:14" s="2" customFormat="1" ht="25.5" x14ac:dyDescent="0.2">
      <c r="A72" s="302" t="s">
        <v>285</v>
      </c>
      <c r="B72" s="52" t="s">
        <v>106</v>
      </c>
      <c r="C72" s="50" t="s">
        <v>74</v>
      </c>
      <c r="D72" s="50" t="s">
        <v>72</v>
      </c>
      <c r="E72" s="87" t="s">
        <v>1</v>
      </c>
      <c r="F72" s="55" t="s">
        <v>129</v>
      </c>
      <c r="G72" s="55" t="s">
        <v>129</v>
      </c>
      <c r="H72" s="55" t="s">
        <v>129</v>
      </c>
      <c r="I72" s="55" t="s">
        <v>130</v>
      </c>
      <c r="J72" s="56" t="s">
        <v>129</v>
      </c>
      <c r="K72" s="169"/>
      <c r="L72" s="176">
        <f>L76+L73+L82+L89+L79</f>
        <v>28771625.509999998</v>
      </c>
      <c r="M72" s="176">
        <f t="shared" ref="M72" si="28">M76+M73+M82+M89+M79</f>
        <v>30257969.109999999</v>
      </c>
      <c r="N72" s="176">
        <f t="shared" ref="N72" si="29">N76+N73+N82+N89+N79</f>
        <v>31106561.75</v>
      </c>
    </row>
    <row r="73" spans="1:14" s="2" customFormat="1" x14ac:dyDescent="0.2">
      <c r="A73" s="302" t="s">
        <v>123</v>
      </c>
      <c r="B73" s="52" t="s">
        <v>106</v>
      </c>
      <c r="C73" s="50" t="s">
        <v>74</v>
      </c>
      <c r="D73" s="50" t="s">
        <v>72</v>
      </c>
      <c r="E73" s="87" t="s">
        <v>1</v>
      </c>
      <c r="F73" s="55" t="s">
        <v>129</v>
      </c>
      <c r="G73" s="55" t="s">
        <v>129</v>
      </c>
      <c r="H73" s="55" t="s">
        <v>129</v>
      </c>
      <c r="I73" s="55" t="s">
        <v>0</v>
      </c>
      <c r="J73" s="56" t="s">
        <v>129</v>
      </c>
      <c r="K73" s="174"/>
      <c r="L73" s="176">
        <f t="shared" ref="L73:N74" si="30">L74</f>
        <v>914345.83</v>
      </c>
      <c r="M73" s="176">
        <f t="shared" si="30"/>
        <v>914345.83</v>
      </c>
      <c r="N73" s="177">
        <f t="shared" si="30"/>
        <v>914345.83</v>
      </c>
    </row>
    <row r="74" spans="1:14" s="2" customFormat="1" ht="25.5" x14ac:dyDescent="0.2">
      <c r="A74" s="302" t="s">
        <v>21</v>
      </c>
      <c r="B74" s="52" t="s">
        <v>106</v>
      </c>
      <c r="C74" s="50" t="s">
        <v>74</v>
      </c>
      <c r="D74" s="50" t="s">
        <v>72</v>
      </c>
      <c r="E74" s="87" t="s">
        <v>1</v>
      </c>
      <c r="F74" s="59" t="s">
        <v>129</v>
      </c>
      <c r="G74" s="55" t="s">
        <v>129</v>
      </c>
      <c r="H74" s="55" t="s">
        <v>129</v>
      </c>
      <c r="I74" s="60" t="s">
        <v>0</v>
      </c>
      <c r="J74" s="56" t="s">
        <v>129</v>
      </c>
      <c r="K74" s="311">
        <v>600</v>
      </c>
      <c r="L74" s="176">
        <f t="shared" si="30"/>
        <v>914345.83</v>
      </c>
      <c r="M74" s="176">
        <f t="shared" si="30"/>
        <v>914345.83</v>
      </c>
      <c r="N74" s="177">
        <f t="shared" si="30"/>
        <v>914345.83</v>
      </c>
    </row>
    <row r="75" spans="1:14" s="2" customFormat="1" x14ac:dyDescent="0.2">
      <c r="A75" s="172" t="s">
        <v>22</v>
      </c>
      <c r="B75" s="50" t="s">
        <v>106</v>
      </c>
      <c r="C75" s="50" t="s">
        <v>74</v>
      </c>
      <c r="D75" s="50" t="s">
        <v>72</v>
      </c>
      <c r="E75" s="87" t="s">
        <v>1</v>
      </c>
      <c r="F75" s="59" t="s">
        <v>129</v>
      </c>
      <c r="G75" s="55" t="s">
        <v>129</v>
      </c>
      <c r="H75" s="55" t="s">
        <v>129</v>
      </c>
      <c r="I75" s="60" t="s">
        <v>0</v>
      </c>
      <c r="J75" s="56" t="s">
        <v>129</v>
      </c>
      <c r="K75" s="311" t="s">
        <v>23</v>
      </c>
      <c r="L75" s="176">
        <v>914345.83</v>
      </c>
      <c r="M75" s="176">
        <v>914345.83</v>
      </c>
      <c r="N75" s="176">
        <v>914345.83</v>
      </c>
    </row>
    <row r="76" spans="1:14" s="2" customFormat="1" ht="25.5" x14ac:dyDescent="0.2">
      <c r="A76" s="172" t="s">
        <v>143</v>
      </c>
      <c r="B76" s="50" t="s">
        <v>106</v>
      </c>
      <c r="C76" s="50" t="s">
        <v>74</v>
      </c>
      <c r="D76" s="50" t="s">
        <v>72</v>
      </c>
      <c r="E76" s="87" t="s">
        <v>1</v>
      </c>
      <c r="F76" s="59" t="s">
        <v>129</v>
      </c>
      <c r="G76" s="55" t="s">
        <v>129</v>
      </c>
      <c r="H76" s="55" t="s">
        <v>129</v>
      </c>
      <c r="I76" s="60" t="s">
        <v>144</v>
      </c>
      <c r="J76" s="56" t="s">
        <v>129</v>
      </c>
      <c r="K76" s="311"/>
      <c r="L76" s="176">
        <f t="shared" ref="L76:N77" si="31">L77</f>
        <v>13754679.119999999</v>
      </c>
      <c r="M76" s="176">
        <f t="shared" si="31"/>
        <v>13754679.119999999</v>
      </c>
      <c r="N76" s="176">
        <f t="shared" si="31"/>
        <v>13754679.119999999</v>
      </c>
    </row>
    <row r="77" spans="1:14" s="2" customFormat="1" ht="25.5" x14ac:dyDescent="0.2">
      <c r="A77" s="172" t="s">
        <v>21</v>
      </c>
      <c r="B77" s="50" t="s">
        <v>106</v>
      </c>
      <c r="C77" s="50" t="s">
        <v>74</v>
      </c>
      <c r="D77" s="50" t="s">
        <v>72</v>
      </c>
      <c r="E77" s="87" t="s">
        <v>1</v>
      </c>
      <c r="F77" s="59" t="s">
        <v>129</v>
      </c>
      <c r="G77" s="55" t="s">
        <v>129</v>
      </c>
      <c r="H77" s="55" t="s">
        <v>129</v>
      </c>
      <c r="I77" s="60" t="s">
        <v>144</v>
      </c>
      <c r="J77" s="56" t="s">
        <v>129</v>
      </c>
      <c r="K77" s="311">
        <v>600</v>
      </c>
      <c r="L77" s="176">
        <f t="shared" si="31"/>
        <v>13754679.119999999</v>
      </c>
      <c r="M77" s="176">
        <f t="shared" si="31"/>
        <v>13754679.119999999</v>
      </c>
      <c r="N77" s="176">
        <f t="shared" si="31"/>
        <v>13754679.119999999</v>
      </c>
    </row>
    <row r="78" spans="1:14" s="2" customFormat="1" x14ac:dyDescent="0.2">
      <c r="A78" s="172" t="s">
        <v>22</v>
      </c>
      <c r="B78" s="50" t="s">
        <v>106</v>
      </c>
      <c r="C78" s="50" t="s">
        <v>74</v>
      </c>
      <c r="D78" s="50" t="s">
        <v>72</v>
      </c>
      <c r="E78" s="87" t="s">
        <v>1</v>
      </c>
      <c r="F78" s="59" t="s">
        <v>129</v>
      </c>
      <c r="G78" s="55" t="s">
        <v>129</v>
      </c>
      <c r="H78" s="55" t="s">
        <v>129</v>
      </c>
      <c r="I78" s="60" t="s">
        <v>144</v>
      </c>
      <c r="J78" s="56" t="s">
        <v>129</v>
      </c>
      <c r="K78" s="311" t="s">
        <v>23</v>
      </c>
      <c r="L78" s="183">
        <v>13754679.119999999</v>
      </c>
      <c r="M78" s="183">
        <v>13754679.119999999</v>
      </c>
      <c r="N78" s="183">
        <v>13754679.119999999</v>
      </c>
    </row>
    <row r="79" spans="1:14" s="2" customFormat="1" ht="38.25" hidden="1" x14ac:dyDescent="0.2">
      <c r="A79" s="168" t="s">
        <v>325</v>
      </c>
      <c r="B79" s="50" t="s">
        <v>106</v>
      </c>
      <c r="C79" s="50" t="s">
        <v>74</v>
      </c>
      <c r="D79" s="50" t="s">
        <v>72</v>
      </c>
      <c r="E79" s="87" t="s">
        <v>1</v>
      </c>
      <c r="F79" s="59" t="s">
        <v>129</v>
      </c>
      <c r="G79" s="55" t="s">
        <v>129</v>
      </c>
      <c r="H79" s="55" t="s">
        <v>129</v>
      </c>
      <c r="I79" s="60" t="s">
        <v>213</v>
      </c>
      <c r="J79" s="56" t="s">
        <v>129</v>
      </c>
      <c r="K79" s="311"/>
      <c r="L79" s="183">
        <f t="shared" ref="L79:N80" si="32">L80</f>
        <v>0</v>
      </c>
      <c r="M79" s="183">
        <f t="shared" si="32"/>
        <v>0</v>
      </c>
      <c r="N79" s="183">
        <f t="shared" si="32"/>
        <v>0</v>
      </c>
    </row>
    <row r="80" spans="1:14" s="2" customFormat="1" ht="25.5" hidden="1" x14ac:dyDescent="0.2">
      <c r="A80" s="172" t="s">
        <v>21</v>
      </c>
      <c r="B80" s="50" t="s">
        <v>106</v>
      </c>
      <c r="C80" s="50" t="s">
        <v>74</v>
      </c>
      <c r="D80" s="50" t="s">
        <v>72</v>
      </c>
      <c r="E80" s="87" t="s">
        <v>1</v>
      </c>
      <c r="F80" s="59" t="s">
        <v>129</v>
      </c>
      <c r="G80" s="55" t="s">
        <v>129</v>
      </c>
      <c r="H80" s="55" t="s">
        <v>129</v>
      </c>
      <c r="I80" s="60" t="s">
        <v>213</v>
      </c>
      <c r="J80" s="56" t="s">
        <v>129</v>
      </c>
      <c r="K80" s="311" t="s">
        <v>142</v>
      </c>
      <c r="L80" s="183">
        <f t="shared" si="32"/>
        <v>0</v>
      </c>
      <c r="M80" s="183">
        <f t="shared" si="32"/>
        <v>0</v>
      </c>
      <c r="N80" s="183">
        <f t="shared" si="32"/>
        <v>0</v>
      </c>
    </row>
    <row r="81" spans="1:14" s="2" customFormat="1" hidden="1" x14ac:dyDescent="0.2">
      <c r="A81" s="172" t="s">
        <v>22</v>
      </c>
      <c r="B81" s="50" t="s">
        <v>106</v>
      </c>
      <c r="C81" s="50" t="s">
        <v>74</v>
      </c>
      <c r="D81" s="50" t="s">
        <v>72</v>
      </c>
      <c r="E81" s="87" t="s">
        <v>1</v>
      </c>
      <c r="F81" s="59" t="s">
        <v>129</v>
      </c>
      <c r="G81" s="55" t="s">
        <v>129</v>
      </c>
      <c r="H81" s="55" t="s">
        <v>129</v>
      </c>
      <c r="I81" s="60" t="s">
        <v>213</v>
      </c>
      <c r="J81" s="56" t="s">
        <v>129</v>
      </c>
      <c r="K81" s="311" t="s">
        <v>23</v>
      </c>
      <c r="L81" s="183">
        <v>0</v>
      </c>
      <c r="M81" s="183">
        <v>0</v>
      </c>
      <c r="N81" s="183">
        <v>0</v>
      </c>
    </row>
    <row r="82" spans="1:14" s="2" customFormat="1" ht="38.25" x14ac:dyDescent="0.2">
      <c r="A82" s="172" t="s">
        <v>219</v>
      </c>
      <c r="B82" s="50" t="s">
        <v>106</v>
      </c>
      <c r="C82" s="50" t="s">
        <v>74</v>
      </c>
      <c r="D82" s="50" t="s">
        <v>72</v>
      </c>
      <c r="E82" s="87" t="s">
        <v>1</v>
      </c>
      <c r="F82" s="59" t="s">
        <v>129</v>
      </c>
      <c r="G82" s="55" t="s">
        <v>129</v>
      </c>
      <c r="H82" s="55" t="s">
        <v>129</v>
      </c>
      <c r="I82" s="60" t="s">
        <v>208</v>
      </c>
      <c r="J82" s="56" t="s">
        <v>129</v>
      </c>
      <c r="K82" s="311"/>
      <c r="L82" s="183">
        <f t="shared" ref="L82:N82" si="33">L83+L87</f>
        <v>12702600.560000001</v>
      </c>
      <c r="M82" s="183">
        <f t="shared" si="33"/>
        <v>13188944.16</v>
      </c>
      <c r="N82" s="183">
        <f t="shared" si="33"/>
        <v>13737536.800000001</v>
      </c>
    </row>
    <row r="83" spans="1:14" s="2" customFormat="1" ht="25.5" x14ac:dyDescent="0.2">
      <c r="A83" s="172" t="s">
        <v>21</v>
      </c>
      <c r="B83" s="50" t="s">
        <v>106</v>
      </c>
      <c r="C83" s="50" t="s">
        <v>74</v>
      </c>
      <c r="D83" s="50" t="s">
        <v>72</v>
      </c>
      <c r="E83" s="87" t="s">
        <v>1</v>
      </c>
      <c r="F83" s="59" t="s">
        <v>129</v>
      </c>
      <c r="G83" s="55" t="s">
        <v>129</v>
      </c>
      <c r="H83" s="55" t="s">
        <v>129</v>
      </c>
      <c r="I83" s="60" t="s">
        <v>208</v>
      </c>
      <c r="J83" s="56" t="s">
        <v>129</v>
      </c>
      <c r="K83" s="311">
        <v>600</v>
      </c>
      <c r="L83" s="183">
        <f>L84+L85+L86</f>
        <v>12551291.92</v>
      </c>
      <c r="M83" s="183">
        <f t="shared" ref="M83:N83" si="34">M84+M85+M86</f>
        <v>13031842.02</v>
      </c>
      <c r="N83" s="183">
        <f t="shared" si="34"/>
        <v>13573901.220000001</v>
      </c>
    </row>
    <row r="84" spans="1:14" s="2" customFormat="1" x14ac:dyDescent="0.2">
      <c r="A84" s="172" t="s">
        <v>22</v>
      </c>
      <c r="B84" s="50" t="s">
        <v>106</v>
      </c>
      <c r="C84" s="50" t="s">
        <v>74</v>
      </c>
      <c r="D84" s="50" t="s">
        <v>72</v>
      </c>
      <c r="E84" s="87" t="s">
        <v>1</v>
      </c>
      <c r="F84" s="59" t="s">
        <v>129</v>
      </c>
      <c r="G84" s="55" t="s">
        <v>129</v>
      </c>
      <c r="H84" s="55" t="s">
        <v>129</v>
      </c>
      <c r="I84" s="60" t="s">
        <v>208</v>
      </c>
      <c r="J84" s="56" t="s">
        <v>129</v>
      </c>
      <c r="K84" s="311" t="s">
        <v>23</v>
      </c>
      <c r="L84" s="183">
        <f>12097367.92+151308</f>
        <v>12248675.92</v>
      </c>
      <c r="M84" s="183">
        <f>12560539.02+157101</f>
        <v>12717640.02</v>
      </c>
      <c r="N84" s="183">
        <f>13082993.22+163636</f>
        <v>13246629.220000001</v>
      </c>
    </row>
    <row r="85" spans="1:14" s="2" customFormat="1" x14ac:dyDescent="0.2">
      <c r="A85" s="172" t="s">
        <v>218</v>
      </c>
      <c r="B85" s="50" t="s">
        <v>106</v>
      </c>
      <c r="C85" s="50" t="s">
        <v>74</v>
      </c>
      <c r="D85" s="50" t="s">
        <v>72</v>
      </c>
      <c r="E85" s="87" t="s">
        <v>1</v>
      </c>
      <c r="F85" s="59" t="s">
        <v>129</v>
      </c>
      <c r="G85" s="55" t="s">
        <v>129</v>
      </c>
      <c r="H85" s="55" t="s">
        <v>129</v>
      </c>
      <c r="I85" s="60" t="s">
        <v>208</v>
      </c>
      <c r="J85" s="56" t="s">
        <v>129</v>
      </c>
      <c r="K85" s="311" t="s">
        <v>209</v>
      </c>
      <c r="L85" s="183">
        <v>151308</v>
      </c>
      <c r="M85" s="183">
        <v>157101</v>
      </c>
      <c r="N85" s="183">
        <v>163636</v>
      </c>
    </row>
    <row r="86" spans="1:14" s="2" customFormat="1" ht="38.25" x14ac:dyDescent="0.2">
      <c r="A86" s="172" t="s">
        <v>200</v>
      </c>
      <c r="B86" s="50" t="s">
        <v>106</v>
      </c>
      <c r="C86" s="50" t="s">
        <v>74</v>
      </c>
      <c r="D86" s="50" t="s">
        <v>72</v>
      </c>
      <c r="E86" s="87" t="s">
        <v>1</v>
      </c>
      <c r="F86" s="59" t="s">
        <v>129</v>
      </c>
      <c r="G86" s="55" t="s">
        <v>129</v>
      </c>
      <c r="H86" s="55" t="s">
        <v>129</v>
      </c>
      <c r="I86" s="60" t="s">
        <v>208</v>
      </c>
      <c r="J86" s="56" t="s">
        <v>129</v>
      </c>
      <c r="K86" s="311" t="s">
        <v>149</v>
      </c>
      <c r="L86" s="183">
        <v>151308</v>
      </c>
      <c r="M86" s="183">
        <v>157101</v>
      </c>
      <c r="N86" s="183">
        <v>163636</v>
      </c>
    </row>
    <row r="87" spans="1:14" s="2" customFormat="1" x14ac:dyDescent="0.2">
      <c r="A87" s="172" t="s">
        <v>62</v>
      </c>
      <c r="B87" s="50" t="s">
        <v>106</v>
      </c>
      <c r="C87" s="50" t="s">
        <v>74</v>
      </c>
      <c r="D87" s="50" t="s">
        <v>72</v>
      </c>
      <c r="E87" s="87" t="s">
        <v>1</v>
      </c>
      <c r="F87" s="59" t="s">
        <v>129</v>
      </c>
      <c r="G87" s="55" t="s">
        <v>129</v>
      </c>
      <c r="H87" s="55" t="s">
        <v>129</v>
      </c>
      <c r="I87" s="60" t="s">
        <v>208</v>
      </c>
      <c r="J87" s="56" t="s">
        <v>129</v>
      </c>
      <c r="K87" s="311" t="s">
        <v>63</v>
      </c>
      <c r="L87" s="183">
        <f t="shared" ref="L87" si="35">L88</f>
        <v>151308.64000000001</v>
      </c>
      <c r="M87" s="183">
        <f>M88</f>
        <v>157102.14000000001</v>
      </c>
      <c r="N87" s="183">
        <f>N88</f>
        <v>163635.57999999999</v>
      </c>
    </row>
    <row r="88" spans="1:14" s="2" customFormat="1" ht="38.25" x14ac:dyDescent="0.2">
      <c r="A88" s="172" t="s">
        <v>161</v>
      </c>
      <c r="B88" s="50" t="s">
        <v>106</v>
      </c>
      <c r="C88" s="50" t="s">
        <v>74</v>
      </c>
      <c r="D88" s="50" t="s">
        <v>72</v>
      </c>
      <c r="E88" s="87" t="s">
        <v>1</v>
      </c>
      <c r="F88" s="59" t="s">
        <v>129</v>
      </c>
      <c r="G88" s="55" t="s">
        <v>129</v>
      </c>
      <c r="H88" s="55" t="s">
        <v>129</v>
      </c>
      <c r="I88" s="60" t="s">
        <v>208</v>
      </c>
      <c r="J88" s="56" t="s">
        <v>129</v>
      </c>
      <c r="K88" s="311" t="s">
        <v>134</v>
      </c>
      <c r="L88" s="183">
        <v>151308.64000000001</v>
      </c>
      <c r="M88" s="183">
        <v>157102.14000000001</v>
      </c>
      <c r="N88" s="183">
        <v>163635.57999999999</v>
      </c>
    </row>
    <row r="89" spans="1:14" s="2" customFormat="1" ht="89.25" x14ac:dyDescent="0.2">
      <c r="A89" s="168" t="s">
        <v>255</v>
      </c>
      <c r="B89" s="50" t="s">
        <v>106</v>
      </c>
      <c r="C89" s="50" t="s">
        <v>74</v>
      </c>
      <c r="D89" s="50" t="s">
        <v>72</v>
      </c>
      <c r="E89" s="87" t="s">
        <v>1</v>
      </c>
      <c r="F89" s="59" t="s">
        <v>129</v>
      </c>
      <c r="G89" s="55" t="s">
        <v>129</v>
      </c>
      <c r="H89" s="55" t="s">
        <v>129</v>
      </c>
      <c r="I89" s="60" t="s">
        <v>256</v>
      </c>
      <c r="J89" s="56" t="s">
        <v>129</v>
      </c>
      <c r="K89" s="311"/>
      <c r="L89" s="176">
        <f t="shared" ref="L89:N90" si="36">L90</f>
        <v>1400000</v>
      </c>
      <c r="M89" s="176">
        <f t="shared" si="36"/>
        <v>2400000</v>
      </c>
      <c r="N89" s="176">
        <f t="shared" si="36"/>
        <v>2700000</v>
      </c>
    </row>
    <row r="90" spans="1:14" s="2" customFormat="1" ht="25.5" x14ac:dyDescent="0.2">
      <c r="A90" s="172" t="s">
        <v>21</v>
      </c>
      <c r="B90" s="50" t="s">
        <v>106</v>
      </c>
      <c r="C90" s="50" t="s">
        <v>74</v>
      </c>
      <c r="D90" s="50" t="s">
        <v>72</v>
      </c>
      <c r="E90" s="87" t="s">
        <v>1</v>
      </c>
      <c r="F90" s="59" t="s">
        <v>129</v>
      </c>
      <c r="G90" s="55" t="s">
        <v>129</v>
      </c>
      <c r="H90" s="55" t="s">
        <v>129</v>
      </c>
      <c r="I90" s="60" t="s">
        <v>256</v>
      </c>
      <c r="J90" s="56" t="s">
        <v>129</v>
      </c>
      <c r="K90" s="311" t="s">
        <v>142</v>
      </c>
      <c r="L90" s="176">
        <f t="shared" si="36"/>
        <v>1400000</v>
      </c>
      <c r="M90" s="176">
        <f t="shared" si="36"/>
        <v>2400000</v>
      </c>
      <c r="N90" s="176">
        <f t="shared" si="36"/>
        <v>2700000</v>
      </c>
    </row>
    <row r="91" spans="1:14" s="2" customFormat="1" x14ac:dyDescent="0.2">
      <c r="A91" s="172" t="s">
        <v>22</v>
      </c>
      <c r="B91" s="50" t="s">
        <v>106</v>
      </c>
      <c r="C91" s="50" t="s">
        <v>74</v>
      </c>
      <c r="D91" s="50" t="s">
        <v>72</v>
      </c>
      <c r="E91" s="87" t="s">
        <v>1</v>
      </c>
      <c r="F91" s="59" t="s">
        <v>129</v>
      </c>
      <c r="G91" s="55" t="s">
        <v>129</v>
      </c>
      <c r="H91" s="55" t="s">
        <v>129</v>
      </c>
      <c r="I91" s="60" t="s">
        <v>256</v>
      </c>
      <c r="J91" s="56" t="s">
        <v>129</v>
      </c>
      <c r="K91" s="311" t="s">
        <v>23</v>
      </c>
      <c r="L91" s="176">
        <v>1400000</v>
      </c>
      <c r="M91" s="176">
        <v>2400000</v>
      </c>
      <c r="N91" s="176">
        <v>2700000</v>
      </c>
    </row>
    <row r="92" spans="1:14" s="2" customFormat="1" x14ac:dyDescent="0.2">
      <c r="A92" s="168" t="s">
        <v>173</v>
      </c>
      <c r="B92" s="50" t="s">
        <v>106</v>
      </c>
      <c r="C92" s="66" t="s">
        <v>74</v>
      </c>
      <c r="D92" s="66" t="s">
        <v>74</v>
      </c>
      <c r="E92" s="66"/>
      <c r="F92" s="68"/>
      <c r="G92" s="55"/>
      <c r="H92" s="55"/>
      <c r="I92" s="68"/>
      <c r="J92" s="69"/>
      <c r="K92" s="238"/>
      <c r="L92" s="176">
        <f>L93</f>
        <v>0</v>
      </c>
      <c r="M92" s="176">
        <f t="shared" ref="M92:N92" si="37">M93</f>
        <v>300000</v>
      </c>
      <c r="N92" s="176">
        <f t="shared" si="37"/>
        <v>0</v>
      </c>
    </row>
    <row r="93" spans="1:14" s="2" customFormat="1" ht="38.25" x14ac:dyDescent="0.2">
      <c r="A93" s="185" t="s">
        <v>345</v>
      </c>
      <c r="B93" s="50" t="s">
        <v>106</v>
      </c>
      <c r="C93" s="50" t="s">
        <v>74</v>
      </c>
      <c r="D93" s="66" t="s">
        <v>74</v>
      </c>
      <c r="E93" s="88" t="s">
        <v>74</v>
      </c>
      <c r="F93" s="70" t="s">
        <v>129</v>
      </c>
      <c r="G93" s="55" t="s">
        <v>129</v>
      </c>
      <c r="H93" s="55" t="s">
        <v>129</v>
      </c>
      <c r="I93" s="70" t="s">
        <v>130</v>
      </c>
      <c r="J93" s="56" t="s">
        <v>129</v>
      </c>
      <c r="K93" s="239"/>
      <c r="L93" s="176">
        <f t="shared" ref="L93:L96" si="38">L94</f>
        <v>0</v>
      </c>
      <c r="M93" s="176">
        <f t="shared" ref="M93:N96" si="39">M94</f>
        <v>300000</v>
      </c>
      <c r="N93" s="176">
        <f t="shared" si="39"/>
        <v>0</v>
      </c>
    </row>
    <row r="94" spans="1:14" s="2" customFormat="1" ht="38.25" x14ac:dyDescent="0.2">
      <c r="A94" s="212" t="s">
        <v>347</v>
      </c>
      <c r="B94" s="50" t="s">
        <v>106</v>
      </c>
      <c r="C94" s="50" t="s">
        <v>74</v>
      </c>
      <c r="D94" s="66" t="s">
        <v>74</v>
      </c>
      <c r="E94" s="66" t="s">
        <v>74</v>
      </c>
      <c r="F94" s="68" t="s">
        <v>127</v>
      </c>
      <c r="G94" s="55" t="s">
        <v>129</v>
      </c>
      <c r="H94" s="55" t="s">
        <v>129</v>
      </c>
      <c r="I94" s="68" t="s">
        <v>130</v>
      </c>
      <c r="J94" s="56" t="s">
        <v>129</v>
      </c>
      <c r="K94" s="238"/>
      <c r="L94" s="176">
        <f t="shared" si="38"/>
        <v>0</v>
      </c>
      <c r="M94" s="176">
        <f t="shared" si="39"/>
        <v>300000</v>
      </c>
      <c r="N94" s="176">
        <f t="shared" si="39"/>
        <v>0</v>
      </c>
    </row>
    <row r="95" spans="1:14" s="2" customFormat="1" ht="21" customHeight="1" x14ac:dyDescent="0.2">
      <c r="A95" s="212" t="s">
        <v>212</v>
      </c>
      <c r="B95" s="50" t="s">
        <v>106</v>
      </c>
      <c r="C95" s="50" t="s">
        <v>74</v>
      </c>
      <c r="D95" s="66" t="s">
        <v>74</v>
      </c>
      <c r="E95" s="66" t="s">
        <v>74</v>
      </c>
      <c r="F95" s="68" t="s">
        <v>127</v>
      </c>
      <c r="G95" s="55" t="s">
        <v>129</v>
      </c>
      <c r="H95" s="55" t="s">
        <v>129</v>
      </c>
      <c r="I95" s="68" t="s">
        <v>14</v>
      </c>
      <c r="J95" s="56" t="s">
        <v>129</v>
      </c>
      <c r="K95" s="214"/>
      <c r="L95" s="176">
        <f t="shared" si="38"/>
        <v>0</v>
      </c>
      <c r="M95" s="176">
        <f t="shared" si="39"/>
        <v>300000</v>
      </c>
      <c r="N95" s="176">
        <f t="shared" si="39"/>
        <v>0</v>
      </c>
    </row>
    <row r="96" spans="1:14" s="2" customFormat="1" ht="25.5" x14ac:dyDescent="0.2">
      <c r="A96" s="302" t="s">
        <v>21</v>
      </c>
      <c r="B96" s="52" t="s">
        <v>106</v>
      </c>
      <c r="C96" s="50" t="s">
        <v>74</v>
      </c>
      <c r="D96" s="66" t="s">
        <v>74</v>
      </c>
      <c r="E96" s="66" t="s">
        <v>74</v>
      </c>
      <c r="F96" s="68" t="s">
        <v>127</v>
      </c>
      <c r="G96" s="55" t="s">
        <v>129</v>
      </c>
      <c r="H96" s="55" t="s">
        <v>129</v>
      </c>
      <c r="I96" s="68" t="s">
        <v>14</v>
      </c>
      <c r="J96" s="56" t="s">
        <v>129</v>
      </c>
      <c r="K96" s="169">
        <v>600</v>
      </c>
      <c r="L96" s="176">
        <f t="shared" si="38"/>
        <v>0</v>
      </c>
      <c r="M96" s="176">
        <f t="shared" si="39"/>
        <v>300000</v>
      </c>
      <c r="N96" s="176">
        <f t="shared" si="39"/>
        <v>0</v>
      </c>
    </row>
    <row r="97" spans="1:14" s="2" customFormat="1" x14ac:dyDescent="0.2">
      <c r="A97" s="302" t="s">
        <v>22</v>
      </c>
      <c r="B97" s="52" t="s">
        <v>106</v>
      </c>
      <c r="C97" s="50" t="s">
        <v>74</v>
      </c>
      <c r="D97" s="66" t="s">
        <v>74</v>
      </c>
      <c r="E97" s="66" t="s">
        <v>74</v>
      </c>
      <c r="F97" s="68" t="s">
        <v>127</v>
      </c>
      <c r="G97" s="55" t="s">
        <v>129</v>
      </c>
      <c r="H97" s="55" t="s">
        <v>129</v>
      </c>
      <c r="I97" s="68" t="s">
        <v>14</v>
      </c>
      <c r="J97" s="56" t="s">
        <v>129</v>
      </c>
      <c r="K97" s="169" t="s">
        <v>23</v>
      </c>
      <c r="L97" s="176">
        <v>0</v>
      </c>
      <c r="M97" s="176">
        <v>300000</v>
      </c>
      <c r="N97" s="176">
        <v>0</v>
      </c>
    </row>
    <row r="98" spans="1:14" s="2" customFormat="1" x14ac:dyDescent="0.2">
      <c r="A98" s="303" t="s">
        <v>91</v>
      </c>
      <c r="B98" s="52" t="s">
        <v>106</v>
      </c>
      <c r="C98" s="66" t="s">
        <v>74</v>
      </c>
      <c r="D98" s="66" t="s">
        <v>86</v>
      </c>
      <c r="E98" s="66"/>
      <c r="F98" s="68"/>
      <c r="G98" s="55"/>
      <c r="H98" s="55"/>
      <c r="I98" s="68"/>
      <c r="J98" s="69"/>
      <c r="K98" s="390"/>
      <c r="L98" s="176">
        <f t="shared" ref="L98:N98" si="40">L99</f>
        <v>22948760.489999998</v>
      </c>
      <c r="M98" s="176">
        <f t="shared" si="40"/>
        <v>14097687.17</v>
      </c>
      <c r="N98" s="176">
        <f t="shared" si="40"/>
        <v>15094244.689999999</v>
      </c>
    </row>
    <row r="99" spans="1:14" s="2" customFormat="1" ht="25.5" x14ac:dyDescent="0.2">
      <c r="A99" s="302" t="s">
        <v>285</v>
      </c>
      <c r="B99" s="52" t="s">
        <v>106</v>
      </c>
      <c r="C99" s="66" t="s">
        <v>74</v>
      </c>
      <c r="D99" s="66" t="s">
        <v>86</v>
      </c>
      <c r="E99" s="87" t="s">
        <v>1</v>
      </c>
      <c r="F99" s="55" t="s">
        <v>129</v>
      </c>
      <c r="G99" s="55" t="s">
        <v>129</v>
      </c>
      <c r="H99" s="55" t="s">
        <v>129</v>
      </c>
      <c r="I99" s="55" t="s">
        <v>130</v>
      </c>
      <c r="J99" s="56" t="s">
        <v>129</v>
      </c>
      <c r="K99" s="174"/>
      <c r="L99" s="176">
        <f>L100+L105+L108+L111</f>
        <v>22948760.489999998</v>
      </c>
      <c r="M99" s="176">
        <f t="shared" ref="M99:N99" si="41">M100+M105+M108+M111</f>
        <v>14097687.17</v>
      </c>
      <c r="N99" s="176">
        <f t="shared" si="41"/>
        <v>15094244.689999999</v>
      </c>
    </row>
    <row r="100" spans="1:14" s="2" customFormat="1" ht="25.5" x14ac:dyDescent="0.2">
      <c r="A100" s="310" t="s">
        <v>29</v>
      </c>
      <c r="B100" s="52" t="s">
        <v>106</v>
      </c>
      <c r="C100" s="66" t="s">
        <v>74</v>
      </c>
      <c r="D100" s="66" t="s">
        <v>86</v>
      </c>
      <c r="E100" s="87" t="s">
        <v>1</v>
      </c>
      <c r="F100" s="55" t="s">
        <v>129</v>
      </c>
      <c r="G100" s="55" t="s">
        <v>129</v>
      </c>
      <c r="H100" s="55" t="s">
        <v>129</v>
      </c>
      <c r="I100" s="55" t="s">
        <v>27</v>
      </c>
      <c r="J100" s="56" t="s">
        <v>129</v>
      </c>
      <c r="K100" s="174"/>
      <c r="L100" s="176">
        <f t="shared" ref="L100:N100" si="42">L101+L103</f>
        <v>19931150.489999998</v>
      </c>
      <c r="M100" s="176">
        <f t="shared" si="42"/>
        <v>10962132.77</v>
      </c>
      <c r="N100" s="176">
        <f t="shared" si="42"/>
        <v>11958690.289999999</v>
      </c>
    </row>
    <row r="101" spans="1:14" s="2" customFormat="1" ht="51" x14ac:dyDescent="0.2">
      <c r="A101" s="302" t="s">
        <v>67</v>
      </c>
      <c r="B101" s="52" t="s">
        <v>106</v>
      </c>
      <c r="C101" s="66" t="s">
        <v>74</v>
      </c>
      <c r="D101" s="66" t="s">
        <v>86</v>
      </c>
      <c r="E101" s="87" t="s">
        <v>1</v>
      </c>
      <c r="F101" s="55" t="s">
        <v>129</v>
      </c>
      <c r="G101" s="55" t="s">
        <v>129</v>
      </c>
      <c r="H101" s="55" t="s">
        <v>129</v>
      </c>
      <c r="I101" s="55" t="s">
        <v>27</v>
      </c>
      <c r="J101" s="56" t="s">
        <v>129</v>
      </c>
      <c r="K101" s="254">
        <v>100</v>
      </c>
      <c r="L101" s="176">
        <f t="shared" ref="L101:N101" si="43">L102</f>
        <v>19761150.489999998</v>
      </c>
      <c r="M101" s="176">
        <f t="shared" si="43"/>
        <v>10868632.77</v>
      </c>
      <c r="N101" s="176">
        <f t="shared" si="43"/>
        <v>11856690.289999999</v>
      </c>
    </row>
    <row r="102" spans="1:14" s="2" customFormat="1" ht="25.5" x14ac:dyDescent="0.2">
      <c r="A102" s="172" t="s">
        <v>61</v>
      </c>
      <c r="B102" s="50" t="s">
        <v>106</v>
      </c>
      <c r="C102" s="66" t="s">
        <v>74</v>
      </c>
      <c r="D102" s="66" t="s">
        <v>86</v>
      </c>
      <c r="E102" s="87" t="s">
        <v>1</v>
      </c>
      <c r="F102" s="55" t="s">
        <v>129</v>
      </c>
      <c r="G102" s="55" t="s">
        <v>129</v>
      </c>
      <c r="H102" s="55" t="s">
        <v>129</v>
      </c>
      <c r="I102" s="55" t="s">
        <v>27</v>
      </c>
      <c r="J102" s="56" t="s">
        <v>129</v>
      </c>
      <c r="K102" s="254">
        <v>120</v>
      </c>
      <c r="L102" s="176">
        <v>19761150.489999998</v>
      </c>
      <c r="M102" s="176">
        <v>10868632.77</v>
      </c>
      <c r="N102" s="176">
        <v>11856690.289999999</v>
      </c>
    </row>
    <row r="103" spans="1:14" s="2" customFormat="1" ht="25.5" x14ac:dyDescent="0.2">
      <c r="A103" s="172" t="s">
        <v>52</v>
      </c>
      <c r="B103" s="50" t="s">
        <v>106</v>
      </c>
      <c r="C103" s="66" t="s">
        <v>74</v>
      </c>
      <c r="D103" s="66" t="s">
        <v>86</v>
      </c>
      <c r="E103" s="87" t="s">
        <v>1</v>
      </c>
      <c r="F103" s="55" t="s">
        <v>129</v>
      </c>
      <c r="G103" s="55" t="s">
        <v>129</v>
      </c>
      <c r="H103" s="55" t="s">
        <v>129</v>
      </c>
      <c r="I103" s="55" t="s">
        <v>27</v>
      </c>
      <c r="J103" s="56" t="s">
        <v>129</v>
      </c>
      <c r="K103" s="254">
        <v>200</v>
      </c>
      <c r="L103" s="176">
        <f t="shared" ref="L103:N103" si="44">L104</f>
        <v>170000</v>
      </c>
      <c r="M103" s="176">
        <f t="shared" si="44"/>
        <v>93500</v>
      </c>
      <c r="N103" s="176">
        <f t="shared" si="44"/>
        <v>102000</v>
      </c>
    </row>
    <row r="104" spans="1:14" s="2" customFormat="1" ht="25.5" x14ac:dyDescent="0.2">
      <c r="A104" s="172" t="s">
        <v>54</v>
      </c>
      <c r="B104" s="50" t="s">
        <v>106</v>
      </c>
      <c r="C104" s="66" t="s">
        <v>74</v>
      </c>
      <c r="D104" s="66" t="s">
        <v>86</v>
      </c>
      <c r="E104" s="87" t="s">
        <v>1</v>
      </c>
      <c r="F104" s="55" t="s">
        <v>129</v>
      </c>
      <c r="G104" s="55" t="s">
        <v>129</v>
      </c>
      <c r="H104" s="55" t="s">
        <v>129</v>
      </c>
      <c r="I104" s="55" t="s">
        <v>27</v>
      </c>
      <c r="J104" s="56" t="s">
        <v>129</v>
      </c>
      <c r="K104" s="254">
        <v>240</v>
      </c>
      <c r="L104" s="176">
        <v>170000</v>
      </c>
      <c r="M104" s="176">
        <v>93500</v>
      </c>
      <c r="N104" s="176">
        <v>102000</v>
      </c>
    </row>
    <row r="105" spans="1:14" s="2" customFormat="1" x14ac:dyDescent="0.2">
      <c r="A105" s="172" t="s">
        <v>123</v>
      </c>
      <c r="B105" s="50" t="s">
        <v>106</v>
      </c>
      <c r="C105" s="66" t="s">
        <v>74</v>
      </c>
      <c r="D105" s="66" t="s">
        <v>86</v>
      </c>
      <c r="E105" s="87" t="s">
        <v>1</v>
      </c>
      <c r="F105" s="59" t="s">
        <v>129</v>
      </c>
      <c r="G105" s="55" t="s">
        <v>129</v>
      </c>
      <c r="H105" s="55" t="s">
        <v>129</v>
      </c>
      <c r="I105" s="60" t="s">
        <v>0</v>
      </c>
      <c r="J105" s="56" t="s">
        <v>129</v>
      </c>
      <c r="K105" s="311"/>
      <c r="L105" s="176">
        <f>L106</f>
        <v>69000</v>
      </c>
      <c r="M105" s="176">
        <f t="shared" ref="M105:N105" si="45">M106</f>
        <v>69000</v>
      </c>
      <c r="N105" s="176">
        <f t="shared" si="45"/>
        <v>69000</v>
      </c>
    </row>
    <row r="106" spans="1:14" s="2" customFormat="1" ht="25.5" x14ac:dyDescent="0.2">
      <c r="A106" s="212" t="s">
        <v>120</v>
      </c>
      <c r="B106" s="50" t="s">
        <v>106</v>
      </c>
      <c r="C106" s="66" t="s">
        <v>74</v>
      </c>
      <c r="D106" s="66" t="s">
        <v>86</v>
      </c>
      <c r="E106" s="66" t="s">
        <v>1</v>
      </c>
      <c r="F106" s="68" t="s">
        <v>129</v>
      </c>
      <c r="G106" s="55" t="s">
        <v>129</v>
      </c>
      <c r="H106" s="55" t="s">
        <v>129</v>
      </c>
      <c r="I106" s="68" t="s">
        <v>0</v>
      </c>
      <c r="J106" s="56" t="s">
        <v>129</v>
      </c>
      <c r="K106" s="238" t="s">
        <v>53</v>
      </c>
      <c r="L106" s="176">
        <f t="shared" ref="L106:N106" si="46">L107</f>
        <v>69000</v>
      </c>
      <c r="M106" s="176">
        <f t="shared" si="46"/>
        <v>69000</v>
      </c>
      <c r="N106" s="176">
        <f t="shared" si="46"/>
        <v>69000</v>
      </c>
    </row>
    <row r="107" spans="1:14" s="2" customFormat="1" ht="25.5" x14ac:dyDescent="0.2">
      <c r="A107" s="212" t="s">
        <v>54</v>
      </c>
      <c r="B107" s="50" t="s">
        <v>106</v>
      </c>
      <c r="C107" s="66" t="s">
        <v>74</v>
      </c>
      <c r="D107" s="66" t="s">
        <v>86</v>
      </c>
      <c r="E107" s="66" t="s">
        <v>1</v>
      </c>
      <c r="F107" s="68" t="s">
        <v>129</v>
      </c>
      <c r="G107" s="55" t="s">
        <v>129</v>
      </c>
      <c r="H107" s="55" t="s">
        <v>129</v>
      </c>
      <c r="I107" s="68" t="s">
        <v>0</v>
      </c>
      <c r="J107" s="56" t="s">
        <v>129</v>
      </c>
      <c r="K107" s="238" t="s">
        <v>55</v>
      </c>
      <c r="L107" s="176">
        <v>69000</v>
      </c>
      <c r="M107" s="176">
        <v>69000</v>
      </c>
      <c r="N107" s="176">
        <v>69000</v>
      </c>
    </row>
    <row r="108" spans="1:14" s="2" customFormat="1" ht="87" customHeight="1" x14ac:dyDescent="0.2">
      <c r="A108" s="172" t="s">
        <v>270</v>
      </c>
      <c r="B108" s="50" t="s">
        <v>106</v>
      </c>
      <c r="C108" s="66" t="s">
        <v>74</v>
      </c>
      <c r="D108" s="66" t="s">
        <v>86</v>
      </c>
      <c r="E108" s="87" t="s">
        <v>1</v>
      </c>
      <c r="F108" s="55" t="s">
        <v>129</v>
      </c>
      <c r="G108" s="55" t="s">
        <v>129</v>
      </c>
      <c r="H108" s="55" t="s">
        <v>129</v>
      </c>
      <c r="I108" s="55" t="s">
        <v>269</v>
      </c>
      <c r="J108" s="56" t="s">
        <v>129</v>
      </c>
      <c r="K108" s="254"/>
      <c r="L108" s="176">
        <f t="shared" ref="L108:N109" si="47">L109</f>
        <v>2948610</v>
      </c>
      <c r="M108" s="176">
        <f t="shared" si="47"/>
        <v>3066554.4</v>
      </c>
      <c r="N108" s="176">
        <f t="shared" si="47"/>
        <v>3066554.4</v>
      </c>
    </row>
    <row r="109" spans="1:14" s="2" customFormat="1" ht="25.5" x14ac:dyDescent="0.2">
      <c r="A109" s="172" t="s">
        <v>21</v>
      </c>
      <c r="B109" s="50" t="s">
        <v>106</v>
      </c>
      <c r="C109" s="66" t="s">
        <v>74</v>
      </c>
      <c r="D109" s="66" t="s">
        <v>86</v>
      </c>
      <c r="E109" s="87" t="s">
        <v>1</v>
      </c>
      <c r="F109" s="59" t="s">
        <v>129</v>
      </c>
      <c r="G109" s="55" t="s">
        <v>129</v>
      </c>
      <c r="H109" s="55" t="s">
        <v>129</v>
      </c>
      <c r="I109" s="55" t="s">
        <v>269</v>
      </c>
      <c r="J109" s="56" t="s">
        <v>129</v>
      </c>
      <c r="K109" s="311">
        <v>600</v>
      </c>
      <c r="L109" s="176">
        <f t="shared" si="47"/>
        <v>2948610</v>
      </c>
      <c r="M109" s="176">
        <f t="shared" si="47"/>
        <v>3066554.4</v>
      </c>
      <c r="N109" s="176">
        <f t="shared" si="47"/>
        <v>3066554.4</v>
      </c>
    </row>
    <row r="110" spans="1:14" s="2" customFormat="1" x14ac:dyDescent="0.2">
      <c r="A110" s="172" t="s">
        <v>22</v>
      </c>
      <c r="B110" s="50" t="s">
        <v>106</v>
      </c>
      <c r="C110" s="66" t="s">
        <v>74</v>
      </c>
      <c r="D110" s="66" t="s">
        <v>86</v>
      </c>
      <c r="E110" s="87" t="s">
        <v>1</v>
      </c>
      <c r="F110" s="59" t="s">
        <v>129</v>
      </c>
      <c r="G110" s="55" t="s">
        <v>129</v>
      </c>
      <c r="H110" s="55" t="s">
        <v>129</v>
      </c>
      <c r="I110" s="55" t="s">
        <v>269</v>
      </c>
      <c r="J110" s="56" t="s">
        <v>129</v>
      </c>
      <c r="K110" s="169" t="s">
        <v>23</v>
      </c>
      <c r="L110" s="176">
        <v>2948610</v>
      </c>
      <c r="M110" s="176">
        <v>3066554.4</v>
      </c>
      <c r="N110" s="176">
        <v>3066554.4</v>
      </c>
    </row>
    <row r="111" spans="1:14" s="2" customFormat="1" ht="63.75" hidden="1" x14ac:dyDescent="0.2">
      <c r="A111" s="409" t="s">
        <v>433</v>
      </c>
      <c r="B111" s="52" t="s">
        <v>106</v>
      </c>
      <c r="C111" s="66" t="s">
        <v>74</v>
      </c>
      <c r="D111" s="67" t="s">
        <v>86</v>
      </c>
      <c r="E111" s="55" t="s">
        <v>1</v>
      </c>
      <c r="F111" s="55" t="s">
        <v>129</v>
      </c>
      <c r="G111" s="55" t="s">
        <v>129</v>
      </c>
      <c r="H111" s="55" t="s">
        <v>129</v>
      </c>
      <c r="I111" s="55" t="s">
        <v>368</v>
      </c>
      <c r="J111" s="56" t="s">
        <v>129</v>
      </c>
      <c r="K111" s="174"/>
      <c r="L111" s="176">
        <f t="shared" ref="L111:L112" si="48">L112</f>
        <v>0</v>
      </c>
      <c r="M111" s="176">
        <f t="shared" ref="M111:N112" si="49">M112</f>
        <v>0</v>
      </c>
      <c r="N111" s="176">
        <f t="shared" si="49"/>
        <v>0</v>
      </c>
    </row>
    <row r="112" spans="1:14" s="2" customFormat="1" hidden="1" x14ac:dyDescent="0.2">
      <c r="A112" s="409" t="s">
        <v>56</v>
      </c>
      <c r="B112" s="52" t="s">
        <v>106</v>
      </c>
      <c r="C112" s="66" t="s">
        <v>74</v>
      </c>
      <c r="D112" s="67" t="s">
        <v>86</v>
      </c>
      <c r="E112" s="55" t="s">
        <v>1</v>
      </c>
      <c r="F112" s="55" t="s">
        <v>129</v>
      </c>
      <c r="G112" s="55" t="s">
        <v>129</v>
      </c>
      <c r="H112" s="55" t="s">
        <v>129</v>
      </c>
      <c r="I112" s="55" t="s">
        <v>368</v>
      </c>
      <c r="J112" s="56" t="s">
        <v>129</v>
      </c>
      <c r="K112" s="174" t="s">
        <v>57</v>
      </c>
      <c r="L112" s="176">
        <f t="shared" si="48"/>
        <v>0</v>
      </c>
      <c r="M112" s="176">
        <f t="shared" si="49"/>
        <v>0</v>
      </c>
      <c r="N112" s="176">
        <f t="shared" si="49"/>
        <v>0</v>
      </c>
    </row>
    <row r="113" spans="1:14" s="2" customFormat="1" hidden="1" x14ac:dyDescent="0.2">
      <c r="A113" s="409" t="s">
        <v>343</v>
      </c>
      <c r="B113" s="52" t="s">
        <v>106</v>
      </c>
      <c r="C113" s="66" t="s">
        <v>74</v>
      </c>
      <c r="D113" s="67" t="s">
        <v>86</v>
      </c>
      <c r="E113" s="55" t="s">
        <v>1</v>
      </c>
      <c r="F113" s="55" t="s">
        <v>129</v>
      </c>
      <c r="G113" s="55" t="s">
        <v>129</v>
      </c>
      <c r="H113" s="55" t="s">
        <v>129</v>
      </c>
      <c r="I113" s="55" t="s">
        <v>368</v>
      </c>
      <c r="J113" s="56" t="s">
        <v>129</v>
      </c>
      <c r="K113" s="174" t="s">
        <v>342</v>
      </c>
      <c r="L113" s="176">
        <v>0</v>
      </c>
      <c r="M113" s="176">
        <v>0</v>
      </c>
      <c r="N113" s="176">
        <v>0</v>
      </c>
    </row>
    <row r="114" spans="1:14" x14ac:dyDescent="0.2">
      <c r="A114" s="303" t="s">
        <v>79</v>
      </c>
      <c r="B114" s="52" t="s">
        <v>106</v>
      </c>
      <c r="C114" s="66" t="s">
        <v>88</v>
      </c>
      <c r="D114" s="66"/>
      <c r="E114" s="66"/>
      <c r="F114" s="71"/>
      <c r="G114" s="55"/>
      <c r="H114" s="55"/>
      <c r="I114" s="60"/>
      <c r="J114" s="72"/>
      <c r="K114" s="169"/>
      <c r="L114" s="176">
        <f>L115</f>
        <v>17273313.640000001</v>
      </c>
      <c r="M114" s="176">
        <f t="shared" ref="L114:N121" si="50">M115</f>
        <v>20021231.789999999</v>
      </c>
      <c r="N114" s="177">
        <f t="shared" si="50"/>
        <v>20029483.369999997</v>
      </c>
    </row>
    <row r="115" spans="1:14" x14ac:dyDescent="0.2">
      <c r="A115" s="303" t="s">
        <v>109</v>
      </c>
      <c r="B115" s="52" t="s">
        <v>106</v>
      </c>
      <c r="C115" s="66" t="s">
        <v>88</v>
      </c>
      <c r="D115" s="66" t="s">
        <v>71</v>
      </c>
      <c r="E115" s="66"/>
      <c r="F115" s="71"/>
      <c r="G115" s="55"/>
      <c r="H115" s="55"/>
      <c r="I115" s="60"/>
      <c r="J115" s="72"/>
      <c r="K115" s="169"/>
      <c r="L115" s="176">
        <f t="shared" si="50"/>
        <v>17273313.640000001</v>
      </c>
      <c r="M115" s="176">
        <f t="shared" si="50"/>
        <v>20021231.789999999</v>
      </c>
      <c r="N115" s="177">
        <f t="shared" si="50"/>
        <v>20029483.369999997</v>
      </c>
    </row>
    <row r="116" spans="1:14" ht="25.5" x14ac:dyDescent="0.2">
      <c r="A116" s="302" t="s">
        <v>285</v>
      </c>
      <c r="B116" s="52" t="s">
        <v>106</v>
      </c>
      <c r="C116" s="66" t="s">
        <v>88</v>
      </c>
      <c r="D116" s="66" t="s">
        <v>71</v>
      </c>
      <c r="E116" s="66" t="s">
        <v>1</v>
      </c>
      <c r="F116" s="71" t="s">
        <v>129</v>
      </c>
      <c r="G116" s="55" t="s">
        <v>129</v>
      </c>
      <c r="H116" s="55" t="s">
        <v>129</v>
      </c>
      <c r="I116" s="60" t="s">
        <v>130</v>
      </c>
      <c r="J116" s="56" t="s">
        <v>129</v>
      </c>
      <c r="K116" s="169"/>
      <c r="L116" s="176">
        <f>L120+L117+L123</f>
        <v>17273313.640000001</v>
      </c>
      <c r="M116" s="176">
        <f t="shared" ref="M116:N116" si="51">M120+M117+M123</f>
        <v>20021231.789999999</v>
      </c>
      <c r="N116" s="176">
        <f t="shared" si="51"/>
        <v>20029483.369999997</v>
      </c>
    </row>
    <row r="117" spans="1:14" ht="227.25" hidden="1" customHeight="1" x14ac:dyDescent="0.2">
      <c r="A117" s="419" t="s">
        <v>432</v>
      </c>
      <c r="B117" s="52" t="s">
        <v>106</v>
      </c>
      <c r="C117" s="66" t="s">
        <v>88</v>
      </c>
      <c r="D117" s="67" t="s">
        <v>71</v>
      </c>
      <c r="E117" s="68" t="s">
        <v>1</v>
      </c>
      <c r="F117" s="71" t="s">
        <v>129</v>
      </c>
      <c r="G117" s="55" t="s">
        <v>129</v>
      </c>
      <c r="H117" s="55" t="s">
        <v>129</v>
      </c>
      <c r="I117" s="60" t="s">
        <v>362</v>
      </c>
      <c r="J117" s="56" t="s">
        <v>129</v>
      </c>
      <c r="K117" s="169"/>
      <c r="L117" s="176">
        <f t="shared" ref="L117:L118" si="52">L118</f>
        <v>0</v>
      </c>
      <c r="M117" s="176">
        <f t="shared" ref="M117:M118" si="53">M118</f>
        <v>0</v>
      </c>
      <c r="N117" s="176">
        <f t="shared" ref="N117:N118" si="54">N118</f>
        <v>0</v>
      </c>
    </row>
    <row r="118" spans="1:14" ht="25.5" hidden="1" x14ac:dyDescent="0.2">
      <c r="A118" s="409" t="s">
        <v>21</v>
      </c>
      <c r="B118" s="52" t="s">
        <v>106</v>
      </c>
      <c r="C118" s="66" t="s">
        <v>88</v>
      </c>
      <c r="D118" s="67" t="s">
        <v>71</v>
      </c>
      <c r="E118" s="68" t="s">
        <v>1</v>
      </c>
      <c r="F118" s="71" t="s">
        <v>129</v>
      </c>
      <c r="G118" s="55" t="s">
        <v>129</v>
      </c>
      <c r="H118" s="55" t="s">
        <v>129</v>
      </c>
      <c r="I118" s="60" t="s">
        <v>362</v>
      </c>
      <c r="J118" s="56" t="s">
        <v>129</v>
      </c>
      <c r="K118" s="169" t="s">
        <v>142</v>
      </c>
      <c r="L118" s="176">
        <f t="shared" si="52"/>
        <v>0</v>
      </c>
      <c r="M118" s="176">
        <f t="shared" si="53"/>
        <v>0</v>
      </c>
      <c r="N118" s="176">
        <f t="shared" si="54"/>
        <v>0</v>
      </c>
    </row>
    <row r="119" spans="1:14" hidden="1" x14ac:dyDescent="0.2">
      <c r="A119" s="402" t="s">
        <v>22</v>
      </c>
      <c r="B119" s="51" t="s">
        <v>106</v>
      </c>
      <c r="C119" s="66" t="s">
        <v>88</v>
      </c>
      <c r="D119" s="67" t="s">
        <v>71</v>
      </c>
      <c r="E119" s="68" t="s">
        <v>1</v>
      </c>
      <c r="F119" s="71" t="s">
        <v>129</v>
      </c>
      <c r="G119" s="55" t="s">
        <v>129</v>
      </c>
      <c r="H119" s="55" t="s">
        <v>129</v>
      </c>
      <c r="I119" s="60" t="s">
        <v>362</v>
      </c>
      <c r="J119" s="56" t="s">
        <v>129</v>
      </c>
      <c r="K119" s="169" t="s">
        <v>23</v>
      </c>
      <c r="L119" s="176">
        <v>0</v>
      </c>
      <c r="M119" s="176">
        <v>0</v>
      </c>
      <c r="N119" s="176">
        <v>0</v>
      </c>
    </row>
    <row r="120" spans="1:14" ht="71.25" customHeight="1" x14ac:dyDescent="0.2">
      <c r="A120" s="168" t="s">
        <v>253</v>
      </c>
      <c r="B120" s="50" t="s">
        <v>106</v>
      </c>
      <c r="C120" s="66" t="s">
        <v>88</v>
      </c>
      <c r="D120" s="66" t="s">
        <v>71</v>
      </c>
      <c r="E120" s="66" t="s">
        <v>1</v>
      </c>
      <c r="F120" s="71" t="s">
        <v>129</v>
      </c>
      <c r="G120" s="55" t="s">
        <v>129</v>
      </c>
      <c r="H120" s="55" t="s">
        <v>129</v>
      </c>
      <c r="I120" s="60" t="s">
        <v>254</v>
      </c>
      <c r="J120" s="56" t="s">
        <v>129</v>
      </c>
      <c r="K120" s="311"/>
      <c r="L120" s="176">
        <f t="shared" si="50"/>
        <v>6013992.3499999996</v>
      </c>
      <c r="M120" s="176">
        <f t="shared" si="50"/>
        <v>8768163.9800000004</v>
      </c>
      <c r="N120" s="176">
        <f t="shared" si="50"/>
        <v>8788949.2699999996</v>
      </c>
    </row>
    <row r="121" spans="1:14" ht="31.5" customHeight="1" x14ac:dyDescent="0.2">
      <c r="A121" s="172" t="s">
        <v>21</v>
      </c>
      <c r="B121" s="50" t="s">
        <v>106</v>
      </c>
      <c r="C121" s="66" t="s">
        <v>88</v>
      </c>
      <c r="D121" s="66" t="s">
        <v>71</v>
      </c>
      <c r="E121" s="66" t="s">
        <v>1</v>
      </c>
      <c r="F121" s="71" t="s">
        <v>129</v>
      </c>
      <c r="G121" s="55" t="s">
        <v>129</v>
      </c>
      <c r="H121" s="55" t="s">
        <v>129</v>
      </c>
      <c r="I121" s="60" t="s">
        <v>254</v>
      </c>
      <c r="J121" s="56" t="s">
        <v>129</v>
      </c>
      <c r="K121" s="169" t="s">
        <v>142</v>
      </c>
      <c r="L121" s="176">
        <f t="shared" si="50"/>
        <v>6013992.3499999996</v>
      </c>
      <c r="M121" s="176">
        <f t="shared" si="50"/>
        <v>8768163.9800000004</v>
      </c>
      <c r="N121" s="176">
        <f t="shared" si="50"/>
        <v>8788949.2699999996</v>
      </c>
    </row>
    <row r="122" spans="1:14" ht="20.25" customHeight="1" x14ac:dyDescent="0.2">
      <c r="A122" s="302" t="s">
        <v>22</v>
      </c>
      <c r="B122" s="52" t="s">
        <v>106</v>
      </c>
      <c r="C122" s="66" t="s">
        <v>88</v>
      </c>
      <c r="D122" s="66" t="s">
        <v>71</v>
      </c>
      <c r="E122" s="66" t="s">
        <v>1</v>
      </c>
      <c r="F122" s="71" t="s">
        <v>129</v>
      </c>
      <c r="G122" s="55" t="s">
        <v>129</v>
      </c>
      <c r="H122" s="55" t="s">
        <v>129</v>
      </c>
      <c r="I122" s="60" t="s">
        <v>254</v>
      </c>
      <c r="J122" s="56" t="s">
        <v>129</v>
      </c>
      <c r="K122" s="169" t="s">
        <v>23</v>
      </c>
      <c r="L122" s="176">
        <v>6013992.3499999996</v>
      </c>
      <c r="M122" s="176">
        <v>8768163.9800000004</v>
      </c>
      <c r="N122" s="176">
        <v>8788949.2699999996</v>
      </c>
    </row>
    <row r="123" spans="1:14" ht="81" customHeight="1" x14ac:dyDescent="0.2">
      <c r="A123" s="172" t="s">
        <v>420</v>
      </c>
      <c r="B123" s="50" t="s">
        <v>106</v>
      </c>
      <c r="C123" s="50" t="s">
        <v>88</v>
      </c>
      <c r="D123" s="50" t="s">
        <v>71</v>
      </c>
      <c r="E123" s="87" t="s">
        <v>1</v>
      </c>
      <c r="F123" s="59" t="s">
        <v>129</v>
      </c>
      <c r="G123" s="55" t="s">
        <v>129</v>
      </c>
      <c r="H123" s="55" t="s">
        <v>129</v>
      </c>
      <c r="I123" s="60" t="s">
        <v>453</v>
      </c>
      <c r="J123" s="56" t="s">
        <v>128</v>
      </c>
      <c r="K123" s="311"/>
      <c r="L123" s="176">
        <f t="shared" ref="L123:N124" si="55">L124</f>
        <v>11259321.289999999</v>
      </c>
      <c r="M123" s="176">
        <f t="shared" si="55"/>
        <v>11253067.810000001</v>
      </c>
      <c r="N123" s="176">
        <f t="shared" si="55"/>
        <v>11240534.1</v>
      </c>
    </row>
    <row r="124" spans="1:14" ht="42" customHeight="1" x14ac:dyDescent="0.2">
      <c r="A124" s="172" t="s">
        <v>21</v>
      </c>
      <c r="B124" s="50" t="s">
        <v>106</v>
      </c>
      <c r="C124" s="51" t="s">
        <v>88</v>
      </c>
      <c r="D124" s="52" t="s">
        <v>71</v>
      </c>
      <c r="E124" s="87" t="s">
        <v>1</v>
      </c>
      <c r="F124" s="59" t="s">
        <v>129</v>
      </c>
      <c r="G124" s="55" t="s">
        <v>129</v>
      </c>
      <c r="H124" s="55" t="s">
        <v>129</v>
      </c>
      <c r="I124" s="60" t="s">
        <v>453</v>
      </c>
      <c r="J124" s="56" t="s">
        <v>128</v>
      </c>
      <c r="K124" s="311" t="s">
        <v>142</v>
      </c>
      <c r="L124" s="176">
        <f t="shared" si="55"/>
        <v>11259321.289999999</v>
      </c>
      <c r="M124" s="176">
        <f t="shared" si="55"/>
        <v>11253067.810000001</v>
      </c>
      <c r="N124" s="177">
        <f t="shared" si="55"/>
        <v>11240534.1</v>
      </c>
    </row>
    <row r="125" spans="1:14" ht="20.25" customHeight="1" x14ac:dyDescent="0.2">
      <c r="A125" s="172" t="s">
        <v>22</v>
      </c>
      <c r="B125" s="50" t="s">
        <v>106</v>
      </c>
      <c r="C125" s="51" t="s">
        <v>88</v>
      </c>
      <c r="D125" s="52" t="s">
        <v>71</v>
      </c>
      <c r="E125" s="87" t="s">
        <v>1</v>
      </c>
      <c r="F125" s="59" t="s">
        <v>129</v>
      </c>
      <c r="G125" s="55" t="s">
        <v>129</v>
      </c>
      <c r="H125" s="55" t="s">
        <v>129</v>
      </c>
      <c r="I125" s="60" t="s">
        <v>453</v>
      </c>
      <c r="J125" s="56" t="s">
        <v>128</v>
      </c>
      <c r="K125" s="311" t="s">
        <v>23</v>
      </c>
      <c r="L125" s="176">
        <v>11259321.289999999</v>
      </c>
      <c r="M125" s="176">
        <v>11253067.810000001</v>
      </c>
      <c r="N125" s="177">
        <v>11240534.1</v>
      </c>
    </row>
    <row r="126" spans="1:14" ht="20.25" customHeight="1" x14ac:dyDescent="0.2">
      <c r="A126" s="168" t="s">
        <v>42</v>
      </c>
      <c r="B126" s="51" t="s">
        <v>106</v>
      </c>
      <c r="C126" s="67" t="s">
        <v>95</v>
      </c>
      <c r="D126" s="68"/>
      <c r="E126" s="66"/>
      <c r="F126" s="71"/>
      <c r="G126" s="55"/>
      <c r="H126" s="55"/>
      <c r="I126" s="60"/>
      <c r="J126" s="72"/>
      <c r="K126" s="169"/>
      <c r="L126" s="176">
        <f t="shared" ref="L126" si="56">L127</f>
        <v>30193889.190000001</v>
      </c>
      <c r="M126" s="176">
        <f t="shared" ref="M126:N126" si="57">M127</f>
        <v>0</v>
      </c>
      <c r="N126" s="177">
        <f t="shared" si="57"/>
        <v>0</v>
      </c>
    </row>
    <row r="127" spans="1:14" ht="20.25" customHeight="1" x14ac:dyDescent="0.2">
      <c r="A127" s="168" t="s">
        <v>353</v>
      </c>
      <c r="B127" s="51" t="s">
        <v>106</v>
      </c>
      <c r="C127" s="67" t="s">
        <v>95</v>
      </c>
      <c r="D127" s="68" t="s">
        <v>76</v>
      </c>
      <c r="E127" s="66"/>
      <c r="F127" s="71"/>
      <c r="G127" s="55"/>
      <c r="H127" s="55"/>
      <c r="I127" s="60"/>
      <c r="J127" s="72"/>
      <c r="K127" s="169"/>
      <c r="L127" s="176">
        <f>L128+L132</f>
        <v>30193889.190000001</v>
      </c>
      <c r="M127" s="176">
        <f t="shared" ref="M127:N127" si="58">M128+M132</f>
        <v>0</v>
      </c>
      <c r="N127" s="176">
        <f t="shared" si="58"/>
        <v>0</v>
      </c>
    </row>
    <row r="128" spans="1:14" ht="38.25" customHeight="1" x14ac:dyDescent="0.2">
      <c r="A128" s="402" t="s">
        <v>285</v>
      </c>
      <c r="B128" s="51" t="s">
        <v>106</v>
      </c>
      <c r="C128" s="67" t="s">
        <v>95</v>
      </c>
      <c r="D128" s="68" t="s">
        <v>76</v>
      </c>
      <c r="E128" s="66" t="s">
        <v>1</v>
      </c>
      <c r="F128" s="71" t="s">
        <v>129</v>
      </c>
      <c r="G128" s="55" t="s">
        <v>129</v>
      </c>
      <c r="H128" s="55" t="s">
        <v>129</v>
      </c>
      <c r="I128" s="60" t="s">
        <v>130</v>
      </c>
      <c r="J128" s="56" t="s">
        <v>129</v>
      </c>
      <c r="K128" s="169"/>
      <c r="L128" s="176">
        <f t="shared" ref="L128:N128" si="59">L129</f>
        <v>30193889.190000001</v>
      </c>
      <c r="M128" s="176">
        <f t="shared" si="59"/>
        <v>0</v>
      </c>
      <c r="N128" s="176">
        <f t="shared" si="59"/>
        <v>0</v>
      </c>
    </row>
    <row r="129" spans="1:14" ht="36.75" customHeight="1" x14ac:dyDescent="0.2">
      <c r="A129" s="404" t="s">
        <v>404</v>
      </c>
      <c r="B129" s="51" t="s">
        <v>106</v>
      </c>
      <c r="C129" s="67" t="s">
        <v>95</v>
      </c>
      <c r="D129" s="68" t="s">
        <v>76</v>
      </c>
      <c r="E129" s="66" t="s">
        <v>1</v>
      </c>
      <c r="F129" s="71" t="s">
        <v>129</v>
      </c>
      <c r="G129" s="55" t="s">
        <v>129</v>
      </c>
      <c r="H129" s="55" t="s">
        <v>129</v>
      </c>
      <c r="I129" s="60" t="s">
        <v>372</v>
      </c>
      <c r="J129" s="56" t="s">
        <v>129</v>
      </c>
      <c r="K129" s="169"/>
      <c r="L129" s="176">
        <f t="shared" ref="L129:N130" si="60">L130</f>
        <v>30193889.190000001</v>
      </c>
      <c r="M129" s="176">
        <f t="shared" si="60"/>
        <v>0</v>
      </c>
      <c r="N129" s="176">
        <f t="shared" si="60"/>
        <v>0</v>
      </c>
    </row>
    <row r="130" spans="1:14" ht="38.25" customHeight="1" x14ac:dyDescent="0.2">
      <c r="A130" s="33" t="s">
        <v>21</v>
      </c>
      <c r="B130" s="51" t="s">
        <v>106</v>
      </c>
      <c r="C130" s="67" t="s">
        <v>95</v>
      </c>
      <c r="D130" s="68" t="s">
        <v>76</v>
      </c>
      <c r="E130" s="66" t="s">
        <v>1</v>
      </c>
      <c r="F130" s="71" t="s">
        <v>129</v>
      </c>
      <c r="G130" s="55" t="s">
        <v>129</v>
      </c>
      <c r="H130" s="55" t="s">
        <v>129</v>
      </c>
      <c r="I130" s="60" t="s">
        <v>372</v>
      </c>
      <c r="J130" s="56" t="s">
        <v>129</v>
      </c>
      <c r="K130" s="169" t="s">
        <v>142</v>
      </c>
      <c r="L130" s="176">
        <f t="shared" si="60"/>
        <v>30193889.190000001</v>
      </c>
      <c r="M130" s="176">
        <f t="shared" si="60"/>
        <v>0</v>
      </c>
      <c r="N130" s="176">
        <f t="shared" si="60"/>
        <v>0</v>
      </c>
    </row>
    <row r="131" spans="1:14" ht="30.75" customHeight="1" x14ac:dyDescent="0.2">
      <c r="A131" s="402" t="s">
        <v>22</v>
      </c>
      <c r="B131" s="51" t="s">
        <v>106</v>
      </c>
      <c r="C131" s="67" t="s">
        <v>95</v>
      </c>
      <c r="D131" s="68" t="s">
        <v>76</v>
      </c>
      <c r="E131" s="66" t="s">
        <v>1</v>
      </c>
      <c r="F131" s="71" t="s">
        <v>129</v>
      </c>
      <c r="G131" s="55" t="s">
        <v>129</v>
      </c>
      <c r="H131" s="55" t="s">
        <v>129</v>
      </c>
      <c r="I131" s="60" t="s">
        <v>372</v>
      </c>
      <c r="J131" s="56" t="s">
        <v>129</v>
      </c>
      <c r="K131" s="169" t="s">
        <v>23</v>
      </c>
      <c r="L131" s="176">
        <v>30193889.190000001</v>
      </c>
      <c r="M131" s="176">
        <v>0</v>
      </c>
      <c r="N131" s="176">
        <v>0</v>
      </c>
    </row>
    <row r="132" spans="1:14" ht="30.75" hidden="1" customHeight="1" x14ac:dyDescent="0.2">
      <c r="A132" s="402" t="s">
        <v>332</v>
      </c>
      <c r="B132" s="51" t="s">
        <v>106</v>
      </c>
      <c r="C132" s="67" t="s">
        <v>95</v>
      </c>
      <c r="D132" s="68" t="s">
        <v>76</v>
      </c>
      <c r="E132" s="66" t="s">
        <v>177</v>
      </c>
      <c r="F132" s="71" t="s">
        <v>129</v>
      </c>
      <c r="G132" s="55" t="s">
        <v>129</v>
      </c>
      <c r="H132" s="55" t="s">
        <v>129</v>
      </c>
      <c r="I132" s="60" t="s">
        <v>130</v>
      </c>
      <c r="J132" s="56" t="s">
        <v>129</v>
      </c>
      <c r="K132" s="169"/>
      <c r="L132" s="176">
        <f t="shared" ref="L132:N132" si="61">L133</f>
        <v>0</v>
      </c>
      <c r="M132" s="176">
        <f t="shared" si="61"/>
        <v>0</v>
      </c>
      <c r="N132" s="176">
        <f t="shared" si="61"/>
        <v>0</v>
      </c>
    </row>
    <row r="133" spans="1:14" ht="63.75" hidden="1" customHeight="1" x14ac:dyDescent="0.2">
      <c r="A133" s="226" t="s">
        <v>417</v>
      </c>
      <c r="B133" s="51" t="s">
        <v>106</v>
      </c>
      <c r="C133" s="67" t="s">
        <v>95</v>
      </c>
      <c r="D133" s="68" t="s">
        <v>76</v>
      </c>
      <c r="E133" s="66" t="s">
        <v>177</v>
      </c>
      <c r="F133" s="71" t="s">
        <v>129</v>
      </c>
      <c r="G133" s="55" t="s">
        <v>129</v>
      </c>
      <c r="H133" s="55" t="s">
        <v>129</v>
      </c>
      <c r="I133" s="60" t="s">
        <v>414</v>
      </c>
      <c r="J133" s="56" t="s">
        <v>129</v>
      </c>
      <c r="K133" s="169"/>
      <c r="L133" s="176">
        <f t="shared" ref="L133:N134" si="62">L134</f>
        <v>0</v>
      </c>
      <c r="M133" s="176">
        <f t="shared" si="62"/>
        <v>0</v>
      </c>
      <c r="N133" s="176">
        <f t="shared" si="62"/>
        <v>0</v>
      </c>
    </row>
    <row r="134" spans="1:14" ht="30.75" hidden="1" customHeight="1" x14ac:dyDescent="0.2">
      <c r="A134" s="168" t="s">
        <v>180</v>
      </c>
      <c r="B134" s="51" t="s">
        <v>106</v>
      </c>
      <c r="C134" s="67" t="s">
        <v>95</v>
      </c>
      <c r="D134" s="68" t="s">
        <v>76</v>
      </c>
      <c r="E134" s="66" t="s">
        <v>177</v>
      </c>
      <c r="F134" s="71" t="s">
        <v>129</v>
      </c>
      <c r="G134" s="55" t="s">
        <v>129</v>
      </c>
      <c r="H134" s="55" t="s">
        <v>129</v>
      </c>
      <c r="I134" s="60" t="s">
        <v>414</v>
      </c>
      <c r="J134" s="56" t="s">
        <v>129</v>
      </c>
      <c r="K134" s="169" t="s">
        <v>153</v>
      </c>
      <c r="L134" s="176">
        <f t="shared" si="62"/>
        <v>0</v>
      </c>
      <c r="M134" s="176">
        <f t="shared" si="62"/>
        <v>0</v>
      </c>
      <c r="N134" s="176">
        <f t="shared" si="62"/>
        <v>0</v>
      </c>
    </row>
    <row r="135" spans="1:14" ht="94.5" hidden="1" customHeight="1" x14ac:dyDescent="0.2">
      <c r="A135" s="402" t="s">
        <v>416</v>
      </c>
      <c r="B135" s="51" t="s">
        <v>106</v>
      </c>
      <c r="C135" s="67" t="s">
        <v>95</v>
      </c>
      <c r="D135" s="68" t="s">
        <v>76</v>
      </c>
      <c r="E135" s="66" t="s">
        <v>177</v>
      </c>
      <c r="F135" s="71" t="s">
        <v>129</v>
      </c>
      <c r="G135" s="55" t="s">
        <v>129</v>
      </c>
      <c r="H135" s="55" t="s">
        <v>129</v>
      </c>
      <c r="I135" s="60" t="s">
        <v>414</v>
      </c>
      <c r="J135" s="56" t="s">
        <v>129</v>
      </c>
      <c r="K135" s="169" t="s">
        <v>415</v>
      </c>
      <c r="L135" s="176">
        <v>0</v>
      </c>
      <c r="M135" s="176">
        <v>0</v>
      </c>
      <c r="N135" s="176">
        <v>0</v>
      </c>
    </row>
    <row r="136" spans="1:14" ht="9.75" hidden="1" customHeight="1" x14ac:dyDescent="0.2">
      <c r="A136" s="302"/>
      <c r="B136" s="52"/>
      <c r="C136" s="66"/>
      <c r="D136" s="66"/>
      <c r="E136" s="66"/>
      <c r="F136" s="71"/>
      <c r="G136" s="55"/>
      <c r="H136" s="55"/>
      <c r="I136" s="60"/>
      <c r="J136" s="56"/>
      <c r="K136" s="169"/>
      <c r="L136" s="176"/>
      <c r="M136" s="176"/>
      <c r="N136" s="176"/>
    </row>
    <row r="137" spans="1:14" ht="2.25" customHeight="1" x14ac:dyDescent="0.2">
      <c r="A137" s="302"/>
      <c r="B137" s="52"/>
      <c r="C137" s="73"/>
      <c r="D137" s="73"/>
      <c r="E137" s="73"/>
      <c r="F137" s="76"/>
      <c r="G137" s="77"/>
      <c r="H137" s="77"/>
      <c r="I137" s="78"/>
      <c r="J137" s="79"/>
      <c r="K137" s="231"/>
      <c r="L137" s="269"/>
      <c r="M137" s="269"/>
      <c r="N137" s="269"/>
    </row>
    <row r="138" spans="1:14" s="85" customFormat="1" ht="25.5" x14ac:dyDescent="0.2">
      <c r="A138" s="389" t="s">
        <v>293</v>
      </c>
      <c r="B138" s="369" t="s">
        <v>105</v>
      </c>
      <c r="C138" s="80"/>
      <c r="D138" s="83"/>
      <c r="E138" s="82"/>
      <c r="F138" s="83"/>
      <c r="G138" s="84"/>
      <c r="H138" s="84"/>
      <c r="I138" s="83"/>
      <c r="J138" s="81"/>
      <c r="K138" s="388"/>
      <c r="L138" s="356">
        <f t="shared" ref="L138:N138" si="63">L139+L154+L161</f>
        <v>14923448.1</v>
      </c>
      <c r="M138" s="356">
        <f t="shared" si="63"/>
        <v>8352896.4500000002</v>
      </c>
      <c r="N138" s="356">
        <f t="shared" si="63"/>
        <v>7894068.8599999994</v>
      </c>
    </row>
    <row r="139" spans="1:14" x14ac:dyDescent="0.2">
      <c r="A139" s="333" t="s">
        <v>84</v>
      </c>
      <c r="B139" s="50" t="s">
        <v>105</v>
      </c>
      <c r="C139" s="67" t="s">
        <v>69</v>
      </c>
      <c r="D139" s="68"/>
      <c r="E139" s="66"/>
      <c r="F139" s="68"/>
      <c r="G139" s="55"/>
      <c r="H139" s="55"/>
      <c r="I139" s="68"/>
      <c r="J139" s="69"/>
      <c r="K139" s="238"/>
      <c r="L139" s="204">
        <f t="shared" ref="L139:N139" si="64">L140+L149</f>
        <v>14823448.1</v>
      </c>
      <c r="M139" s="204">
        <f t="shared" si="64"/>
        <v>8252896.4500000002</v>
      </c>
      <c r="N139" s="204">
        <f t="shared" si="64"/>
        <v>7794068.8599999994</v>
      </c>
    </row>
    <row r="140" spans="1:14" ht="28.5" customHeight="1" x14ac:dyDescent="0.2">
      <c r="A140" s="168" t="s">
        <v>103</v>
      </c>
      <c r="B140" s="66" t="s">
        <v>105</v>
      </c>
      <c r="C140" s="67" t="s">
        <v>69</v>
      </c>
      <c r="D140" s="68" t="s">
        <v>70</v>
      </c>
      <c r="E140" s="87"/>
      <c r="F140" s="55"/>
      <c r="G140" s="55"/>
      <c r="H140" s="55"/>
      <c r="I140" s="55"/>
      <c r="J140" s="56"/>
      <c r="K140" s="254"/>
      <c r="L140" s="176">
        <f t="shared" ref="L140:N140" si="65">L141</f>
        <v>14823448.1</v>
      </c>
      <c r="M140" s="176">
        <f t="shared" si="65"/>
        <v>8152896.4500000002</v>
      </c>
      <c r="N140" s="176">
        <f t="shared" si="65"/>
        <v>7694068.8599999994</v>
      </c>
    </row>
    <row r="141" spans="1:14" ht="50.25" customHeight="1" x14ac:dyDescent="0.2">
      <c r="A141" s="172" t="s">
        <v>323</v>
      </c>
      <c r="B141" s="66" t="s">
        <v>105</v>
      </c>
      <c r="C141" s="67" t="s">
        <v>69</v>
      </c>
      <c r="D141" s="68" t="s">
        <v>70</v>
      </c>
      <c r="E141" s="87" t="s">
        <v>101</v>
      </c>
      <c r="F141" s="55" t="s">
        <v>129</v>
      </c>
      <c r="G141" s="55" t="s">
        <v>129</v>
      </c>
      <c r="H141" s="55" t="s">
        <v>129</v>
      </c>
      <c r="I141" s="55" t="s">
        <v>130</v>
      </c>
      <c r="J141" s="56" t="s">
        <v>129</v>
      </c>
      <c r="K141" s="238"/>
      <c r="L141" s="183">
        <f t="shared" ref="L141:N141" si="66">L142</f>
        <v>14823448.1</v>
      </c>
      <c r="M141" s="183">
        <f t="shared" si="66"/>
        <v>8152896.4500000002</v>
      </c>
      <c r="N141" s="183">
        <f t="shared" si="66"/>
        <v>7694068.8599999994</v>
      </c>
    </row>
    <row r="142" spans="1:14" ht="25.5" x14ac:dyDescent="0.2">
      <c r="A142" s="173" t="s">
        <v>29</v>
      </c>
      <c r="B142" s="66" t="s">
        <v>105</v>
      </c>
      <c r="C142" s="67" t="s">
        <v>69</v>
      </c>
      <c r="D142" s="68" t="s">
        <v>70</v>
      </c>
      <c r="E142" s="87" t="s">
        <v>101</v>
      </c>
      <c r="F142" s="55" t="s">
        <v>129</v>
      </c>
      <c r="G142" s="55" t="s">
        <v>129</v>
      </c>
      <c r="H142" s="55" t="s">
        <v>129</v>
      </c>
      <c r="I142" s="55" t="s">
        <v>27</v>
      </c>
      <c r="J142" s="56" t="s">
        <v>129</v>
      </c>
      <c r="K142" s="238"/>
      <c r="L142" s="183">
        <f>L143+L145+L147</f>
        <v>14823448.1</v>
      </c>
      <c r="M142" s="183">
        <f t="shared" ref="M142:N142" si="67">M143+M145+M147</f>
        <v>8152896.4500000002</v>
      </c>
      <c r="N142" s="183">
        <f t="shared" si="67"/>
        <v>7694068.8599999994</v>
      </c>
    </row>
    <row r="143" spans="1:14" ht="51" x14ac:dyDescent="0.2">
      <c r="A143" s="172" t="s">
        <v>67</v>
      </c>
      <c r="B143" s="66" t="s">
        <v>105</v>
      </c>
      <c r="C143" s="67" t="s">
        <v>69</v>
      </c>
      <c r="D143" s="68" t="s">
        <v>70</v>
      </c>
      <c r="E143" s="87" t="s">
        <v>101</v>
      </c>
      <c r="F143" s="55" t="s">
        <v>129</v>
      </c>
      <c r="G143" s="55" t="s">
        <v>129</v>
      </c>
      <c r="H143" s="55" t="s">
        <v>129</v>
      </c>
      <c r="I143" s="60" t="s">
        <v>27</v>
      </c>
      <c r="J143" s="56" t="s">
        <v>129</v>
      </c>
      <c r="K143" s="254">
        <v>100</v>
      </c>
      <c r="L143" s="176">
        <f t="shared" ref="L143:N143" si="68">L144</f>
        <v>14374138.1</v>
      </c>
      <c r="M143" s="176">
        <f t="shared" si="68"/>
        <v>7905775.96</v>
      </c>
      <c r="N143" s="176">
        <f t="shared" si="68"/>
        <v>7424482.8599999994</v>
      </c>
    </row>
    <row r="144" spans="1:14" ht="25.5" x14ac:dyDescent="0.2">
      <c r="A144" s="172" t="s">
        <v>61</v>
      </c>
      <c r="B144" s="66" t="s">
        <v>105</v>
      </c>
      <c r="C144" s="67" t="s">
        <v>69</v>
      </c>
      <c r="D144" s="68" t="s">
        <v>70</v>
      </c>
      <c r="E144" s="87" t="s">
        <v>101</v>
      </c>
      <c r="F144" s="55" t="s">
        <v>129</v>
      </c>
      <c r="G144" s="55" t="s">
        <v>129</v>
      </c>
      <c r="H144" s="55" t="s">
        <v>129</v>
      </c>
      <c r="I144" s="60" t="s">
        <v>27</v>
      </c>
      <c r="J144" s="56" t="s">
        <v>129</v>
      </c>
      <c r="K144" s="254">
        <v>120</v>
      </c>
      <c r="L144" s="176">
        <v>14374138.1</v>
      </c>
      <c r="M144" s="176">
        <v>7905775.96</v>
      </c>
      <c r="N144" s="176">
        <f>8624482.86-1200000</f>
        <v>7424482.8599999994</v>
      </c>
    </row>
    <row r="145" spans="1:14" ht="25.5" x14ac:dyDescent="0.2">
      <c r="A145" s="172" t="s">
        <v>52</v>
      </c>
      <c r="B145" s="66" t="s">
        <v>105</v>
      </c>
      <c r="C145" s="67" t="s">
        <v>69</v>
      </c>
      <c r="D145" s="68" t="s">
        <v>70</v>
      </c>
      <c r="E145" s="87" t="s">
        <v>101</v>
      </c>
      <c r="F145" s="55" t="s">
        <v>129</v>
      </c>
      <c r="G145" s="55" t="s">
        <v>129</v>
      </c>
      <c r="H145" s="55" t="s">
        <v>129</v>
      </c>
      <c r="I145" s="60" t="s">
        <v>27</v>
      </c>
      <c r="J145" s="56" t="s">
        <v>129</v>
      </c>
      <c r="K145" s="254">
        <v>200</v>
      </c>
      <c r="L145" s="176">
        <f t="shared" ref="L145:N145" si="69">L146</f>
        <v>449310</v>
      </c>
      <c r="M145" s="176">
        <f t="shared" si="69"/>
        <v>247120.49</v>
      </c>
      <c r="N145" s="176">
        <f t="shared" si="69"/>
        <v>269586</v>
      </c>
    </row>
    <row r="146" spans="1:14" ht="25.5" x14ac:dyDescent="0.2">
      <c r="A146" s="172" t="s">
        <v>54</v>
      </c>
      <c r="B146" s="66" t="s">
        <v>105</v>
      </c>
      <c r="C146" s="67" t="s">
        <v>69</v>
      </c>
      <c r="D146" s="68" t="s">
        <v>70</v>
      </c>
      <c r="E146" s="87" t="s">
        <v>101</v>
      </c>
      <c r="F146" s="55" t="s">
        <v>129</v>
      </c>
      <c r="G146" s="55" t="s">
        <v>129</v>
      </c>
      <c r="H146" s="55" t="s">
        <v>129</v>
      </c>
      <c r="I146" s="60" t="s">
        <v>27</v>
      </c>
      <c r="J146" s="56" t="s">
        <v>129</v>
      </c>
      <c r="K146" s="254">
        <v>240</v>
      </c>
      <c r="L146" s="176">
        <v>449310</v>
      </c>
      <c r="M146" s="176">
        <v>247120.49</v>
      </c>
      <c r="N146" s="176">
        <v>269586</v>
      </c>
    </row>
    <row r="147" spans="1:14" hidden="1" x14ac:dyDescent="0.2">
      <c r="A147" s="302" t="s">
        <v>62</v>
      </c>
      <c r="B147" s="66" t="s">
        <v>105</v>
      </c>
      <c r="C147" s="67" t="s">
        <v>69</v>
      </c>
      <c r="D147" s="68" t="s">
        <v>70</v>
      </c>
      <c r="E147" s="87" t="s">
        <v>101</v>
      </c>
      <c r="F147" s="55" t="s">
        <v>129</v>
      </c>
      <c r="G147" s="55" t="s">
        <v>129</v>
      </c>
      <c r="H147" s="55" t="s">
        <v>129</v>
      </c>
      <c r="I147" s="60" t="s">
        <v>27</v>
      </c>
      <c r="J147" s="56" t="s">
        <v>129</v>
      </c>
      <c r="K147" s="254" t="s">
        <v>63</v>
      </c>
      <c r="L147" s="176">
        <f>L148</f>
        <v>0</v>
      </c>
      <c r="M147" s="176">
        <v>0</v>
      </c>
      <c r="N147" s="176">
        <v>0</v>
      </c>
    </row>
    <row r="148" spans="1:14" hidden="1" x14ac:dyDescent="0.2">
      <c r="A148" s="302" t="s">
        <v>64</v>
      </c>
      <c r="B148" s="66" t="s">
        <v>105</v>
      </c>
      <c r="C148" s="67" t="s">
        <v>69</v>
      </c>
      <c r="D148" s="68" t="s">
        <v>70</v>
      </c>
      <c r="E148" s="87" t="s">
        <v>101</v>
      </c>
      <c r="F148" s="55" t="s">
        <v>129</v>
      </c>
      <c r="G148" s="55" t="s">
        <v>129</v>
      </c>
      <c r="H148" s="55" t="s">
        <v>129</v>
      </c>
      <c r="I148" s="60" t="s">
        <v>27</v>
      </c>
      <c r="J148" s="56" t="s">
        <v>129</v>
      </c>
      <c r="K148" s="254" t="s">
        <v>65</v>
      </c>
      <c r="L148" s="176">
        <v>0</v>
      </c>
      <c r="M148" s="176">
        <v>0</v>
      </c>
      <c r="N148" s="176">
        <v>0</v>
      </c>
    </row>
    <row r="149" spans="1:14" x14ac:dyDescent="0.2">
      <c r="A149" s="333" t="s">
        <v>82</v>
      </c>
      <c r="B149" s="66" t="s">
        <v>105</v>
      </c>
      <c r="C149" s="67" t="s">
        <v>69</v>
      </c>
      <c r="D149" s="68" t="s">
        <v>95</v>
      </c>
      <c r="E149" s="66"/>
      <c r="F149" s="68"/>
      <c r="G149" s="55"/>
      <c r="H149" s="55"/>
      <c r="I149" s="68"/>
      <c r="J149" s="69"/>
      <c r="K149" s="238"/>
      <c r="L149" s="204">
        <f t="shared" ref="L149:N152" si="70">L150</f>
        <v>0</v>
      </c>
      <c r="M149" s="204">
        <f t="shared" si="70"/>
        <v>100000</v>
      </c>
      <c r="N149" s="204">
        <f t="shared" si="70"/>
        <v>100000</v>
      </c>
    </row>
    <row r="150" spans="1:14" ht="25.5" x14ac:dyDescent="0.2">
      <c r="A150" s="172" t="s">
        <v>339</v>
      </c>
      <c r="B150" s="66" t="s">
        <v>105</v>
      </c>
      <c r="C150" s="67" t="s">
        <v>69</v>
      </c>
      <c r="D150" s="68" t="s">
        <v>95</v>
      </c>
      <c r="E150" s="88" t="s">
        <v>6</v>
      </c>
      <c r="F150" s="70" t="s">
        <v>129</v>
      </c>
      <c r="G150" s="55" t="s">
        <v>129</v>
      </c>
      <c r="H150" s="55" t="s">
        <v>129</v>
      </c>
      <c r="I150" s="70" t="s">
        <v>130</v>
      </c>
      <c r="J150" s="56" t="s">
        <v>129</v>
      </c>
      <c r="K150" s="239"/>
      <c r="L150" s="176">
        <f t="shared" si="70"/>
        <v>0</v>
      </c>
      <c r="M150" s="176">
        <f t="shared" si="70"/>
        <v>100000</v>
      </c>
      <c r="N150" s="176">
        <f t="shared" si="70"/>
        <v>100000</v>
      </c>
    </row>
    <row r="151" spans="1:14" ht="25.5" x14ac:dyDescent="0.2">
      <c r="A151" s="172" t="s">
        <v>339</v>
      </c>
      <c r="B151" s="66" t="s">
        <v>105</v>
      </c>
      <c r="C151" s="67" t="s">
        <v>69</v>
      </c>
      <c r="D151" s="68" t="s">
        <v>95</v>
      </c>
      <c r="E151" s="87" t="s">
        <v>6</v>
      </c>
      <c r="F151" s="55" t="s">
        <v>129</v>
      </c>
      <c r="G151" s="55" t="s">
        <v>129</v>
      </c>
      <c r="H151" s="55" t="s">
        <v>129</v>
      </c>
      <c r="I151" s="55" t="s">
        <v>15</v>
      </c>
      <c r="J151" s="56" t="s">
        <v>129</v>
      </c>
      <c r="K151" s="254"/>
      <c r="L151" s="176">
        <f t="shared" si="70"/>
        <v>0</v>
      </c>
      <c r="M151" s="176">
        <f t="shared" si="70"/>
        <v>100000</v>
      </c>
      <c r="N151" s="176">
        <f t="shared" si="70"/>
        <v>100000</v>
      </c>
    </row>
    <row r="152" spans="1:14" x14ac:dyDescent="0.2">
      <c r="A152" s="172" t="s">
        <v>62</v>
      </c>
      <c r="B152" s="66" t="s">
        <v>105</v>
      </c>
      <c r="C152" s="67" t="s">
        <v>69</v>
      </c>
      <c r="D152" s="68" t="s">
        <v>95</v>
      </c>
      <c r="E152" s="87" t="s">
        <v>6</v>
      </c>
      <c r="F152" s="55" t="s">
        <v>129</v>
      </c>
      <c r="G152" s="55" t="s">
        <v>129</v>
      </c>
      <c r="H152" s="55" t="s">
        <v>129</v>
      </c>
      <c r="I152" s="55" t="s">
        <v>15</v>
      </c>
      <c r="J152" s="56" t="s">
        <v>129</v>
      </c>
      <c r="K152" s="254" t="s">
        <v>63</v>
      </c>
      <c r="L152" s="176">
        <f t="shared" si="70"/>
        <v>0</v>
      </c>
      <c r="M152" s="176">
        <f t="shared" si="70"/>
        <v>100000</v>
      </c>
      <c r="N152" s="176">
        <f t="shared" si="70"/>
        <v>100000</v>
      </c>
    </row>
    <row r="153" spans="1:14" x14ac:dyDescent="0.2">
      <c r="A153" s="172" t="s">
        <v>50</v>
      </c>
      <c r="B153" s="66" t="s">
        <v>105</v>
      </c>
      <c r="C153" s="67" t="s">
        <v>69</v>
      </c>
      <c r="D153" s="68" t="s">
        <v>95</v>
      </c>
      <c r="E153" s="87" t="s">
        <v>6</v>
      </c>
      <c r="F153" s="55" t="s">
        <v>129</v>
      </c>
      <c r="G153" s="55" t="s">
        <v>129</v>
      </c>
      <c r="H153" s="55" t="s">
        <v>129</v>
      </c>
      <c r="I153" s="55" t="s">
        <v>15</v>
      </c>
      <c r="J153" s="56" t="s">
        <v>129</v>
      </c>
      <c r="K153" s="254">
        <v>870</v>
      </c>
      <c r="L153" s="176">
        <v>0</v>
      </c>
      <c r="M153" s="176">
        <v>100000</v>
      </c>
      <c r="N153" s="176">
        <v>100000</v>
      </c>
    </row>
    <row r="154" spans="1:14" ht="29.25" customHeight="1" x14ac:dyDescent="0.2">
      <c r="A154" s="168" t="s">
        <v>85</v>
      </c>
      <c r="B154" s="66" t="s">
        <v>105</v>
      </c>
      <c r="C154" s="67" t="s">
        <v>72</v>
      </c>
      <c r="D154" s="68"/>
      <c r="E154" s="66"/>
      <c r="F154" s="68"/>
      <c r="G154" s="55"/>
      <c r="H154" s="55"/>
      <c r="I154" s="68"/>
      <c r="J154" s="69"/>
      <c r="K154" s="238"/>
      <c r="L154" s="204">
        <f t="shared" ref="L154:N158" si="71">L155</f>
        <v>100000</v>
      </c>
      <c r="M154" s="204">
        <f t="shared" si="71"/>
        <v>100000</v>
      </c>
      <c r="N154" s="204">
        <f t="shared" si="71"/>
        <v>100000</v>
      </c>
    </row>
    <row r="155" spans="1:14" ht="42.75" customHeight="1" x14ac:dyDescent="0.2">
      <c r="A155" s="212" t="s">
        <v>215</v>
      </c>
      <c r="B155" s="66" t="s">
        <v>105</v>
      </c>
      <c r="C155" s="67" t="s">
        <v>72</v>
      </c>
      <c r="D155" s="68" t="s">
        <v>88</v>
      </c>
      <c r="E155" s="50"/>
      <c r="F155" s="52"/>
      <c r="G155" s="55"/>
      <c r="H155" s="55"/>
      <c r="I155" s="52"/>
      <c r="J155" s="65"/>
      <c r="K155" s="339"/>
      <c r="L155" s="204">
        <f t="shared" si="71"/>
        <v>100000</v>
      </c>
      <c r="M155" s="204">
        <f t="shared" si="71"/>
        <v>100000</v>
      </c>
      <c r="N155" s="204">
        <f t="shared" si="71"/>
        <v>100000</v>
      </c>
    </row>
    <row r="156" spans="1:14" ht="39" customHeight="1" x14ac:dyDescent="0.2">
      <c r="A156" s="172" t="s">
        <v>33</v>
      </c>
      <c r="B156" s="66" t="s">
        <v>105</v>
      </c>
      <c r="C156" s="67" t="s">
        <v>72</v>
      </c>
      <c r="D156" s="68" t="s">
        <v>88</v>
      </c>
      <c r="E156" s="87" t="s">
        <v>25</v>
      </c>
      <c r="F156" s="55" t="s">
        <v>129</v>
      </c>
      <c r="G156" s="55" t="s">
        <v>129</v>
      </c>
      <c r="H156" s="55" t="s">
        <v>129</v>
      </c>
      <c r="I156" s="55" t="s">
        <v>130</v>
      </c>
      <c r="J156" s="56" t="s">
        <v>129</v>
      </c>
      <c r="K156" s="254"/>
      <c r="L156" s="176">
        <f t="shared" si="71"/>
        <v>100000</v>
      </c>
      <c r="M156" s="176">
        <f t="shared" si="71"/>
        <v>100000</v>
      </c>
      <c r="N156" s="176">
        <f t="shared" si="71"/>
        <v>100000</v>
      </c>
    </row>
    <row r="157" spans="1:14" ht="45.75" customHeight="1" x14ac:dyDescent="0.2">
      <c r="A157" s="172" t="s">
        <v>324</v>
      </c>
      <c r="B157" s="66" t="s">
        <v>105</v>
      </c>
      <c r="C157" s="67" t="s">
        <v>72</v>
      </c>
      <c r="D157" s="68" t="s">
        <v>88</v>
      </c>
      <c r="E157" s="87" t="s">
        <v>25</v>
      </c>
      <c r="F157" s="55" t="s">
        <v>129</v>
      </c>
      <c r="G157" s="55" t="s">
        <v>129</v>
      </c>
      <c r="H157" s="55" t="s">
        <v>129</v>
      </c>
      <c r="I157" s="55" t="s">
        <v>17</v>
      </c>
      <c r="J157" s="56" t="s">
        <v>129</v>
      </c>
      <c r="K157" s="254"/>
      <c r="L157" s="176">
        <f t="shared" si="71"/>
        <v>100000</v>
      </c>
      <c r="M157" s="176">
        <f t="shared" si="71"/>
        <v>100000</v>
      </c>
      <c r="N157" s="176">
        <f t="shared" si="71"/>
        <v>100000</v>
      </c>
    </row>
    <row r="158" spans="1:14" x14ac:dyDescent="0.2">
      <c r="A158" s="172" t="s">
        <v>62</v>
      </c>
      <c r="B158" s="66" t="s">
        <v>105</v>
      </c>
      <c r="C158" s="67" t="s">
        <v>72</v>
      </c>
      <c r="D158" s="68" t="s">
        <v>88</v>
      </c>
      <c r="E158" s="87" t="s">
        <v>25</v>
      </c>
      <c r="F158" s="55" t="s">
        <v>129</v>
      </c>
      <c r="G158" s="55" t="s">
        <v>129</v>
      </c>
      <c r="H158" s="55" t="s">
        <v>129</v>
      </c>
      <c r="I158" s="55" t="s">
        <v>17</v>
      </c>
      <c r="J158" s="56" t="s">
        <v>129</v>
      </c>
      <c r="K158" s="254" t="s">
        <v>63</v>
      </c>
      <c r="L158" s="176">
        <f t="shared" si="71"/>
        <v>100000</v>
      </c>
      <c r="M158" s="176">
        <f t="shared" si="71"/>
        <v>100000</v>
      </c>
      <c r="N158" s="176">
        <f t="shared" si="71"/>
        <v>100000</v>
      </c>
    </row>
    <row r="159" spans="1:14" ht="18.75" customHeight="1" x14ac:dyDescent="0.2">
      <c r="A159" s="172" t="s">
        <v>50</v>
      </c>
      <c r="B159" s="66" t="s">
        <v>105</v>
      </c>
      <c r="C159" s="67" t="s">
        <v>72</v>
      </c>
      <c r="D159" s="68" t="s">
        <v>88</v>
      </c>
      <c r="E159" s="87" t="s">
        <v>25</v>
      </c>
      <c r="F159" s="55" t="s">
        <v>129</v>
      </c>
      <c r="G159" s="55" t="s">
        <v>129</v>
      </c>
      <c r="H159" s="55" t="s">
        <v>129</v>
      </c>
      <c r="I159" s="55" t="s">
        <v>17</v>
      </c>
      <c r="J159" s="56" t="s">
        <v>129</v>
      </c>
      <c r="K159" s="254">
        <v>870</v>
      </c>
      <c r="L159" s="176">
        <v>100000</v>
      </c>
      <c r="M159" s="176">
        <v>100000</v>
      </c>
      <c r="N159" s="176">
        <v>100000</v>
      </c>
    </row>
    <row r="160" spans="1:14" ht="18.75" hidden="1" customHeight="1" x14ac:dyDescent="0.2">
      <c r="A160" s="333" t="s">
        <v>78</v>
      </c>
      <c r="B160" s="50" t="s">
        <v>105</v>
      </c>
      <c r="C160" s="67" t="s">
        <v>74</v>
      </c>
      <c r="D160" s="68"/>
      <c r="E160" s="66"/>
      <c r="F160" s="68"/>
      <c r="G160" s="55"/>
      <c r="H160" s="55"/>
      <c r="I160" s="68"/>
      <c r="J160" s="69"/>
      <c r="K160" s="238"/>
      <c r="L160" s="176">
        <f t="shared" ref="L160:N164" si="72">L161</f>
        <v>0</v>
      </c>
      <c r="M160" s="176">
        <f t="shared" si="72"/>
        <v>0</v>
      </c>
      <c r="N160" s="176">
        <f t="shared" si="72"/>
        <v>0</v>
      </c>
    </row>
    <row r="161" spans="1:14" ht="30" hidden="1" customHeight="1" x14ac:dyDescent="0.2">
      <c r="A161" s="168" t="s">
        <v>184</v>
      </c>
      <c r="B161" s="66" t="s">
        <v>105</v>
      </c>
      <c r="C161" s="67" t="s">
        <v>74</v>
      </c>
      <c r="D161" s="68" t="s">
        <v>73</v>
      </c>
      <c r="E161" s="87"/>
      <c r="F161" s="55"/>
      <c r="G161" s="55"/>
      <c r="H161" s="55"/>
      <c r="I161" s="55"/>
      <c r="J161" s="56"/>
      <c r="K161" s="254"/>
      <c r="L161" s="176">
        <f t="shared" si="72"/>
        <v>0</v>
      </c>
      <c r="M161" s="176">
        <f t="shared" si="72"/>
        <v>0</v>
      </c>
      <c r="N161" s="176">
        <f t="shared" si="72"/>
        <v>0</v>
      </c>
    </row>
    <row r="162" spans="1:14" ht="40.5" hidden="1" customHeight="1" x14ac:dyDescent="0.2">
      <c r="A162" s="172" t="s">
        <v>323</v>
      </c>
      <c r="B162" s="66" t="s">
        <v>105</v>
      </c>
      <c r="C162" s="67" t="s">
        <v>74</v>
      </c>
      <c r="D162" s="68" t="s">
        <v>73</v>
      </c>
      <c r="E162" s="87" t="s">
        <v>101</v>
      </c>
      <c r="F162" s="55" t="s">
        <v>129</v>
      </c>
      <c r="G162" s="55" t="s">
        <v>129</v>
      </c>
      <c r="H162" s="55" t="s">
        <v>129</v>
      </c>
      <c r="I162" s="55" t="s">
        <v>130</v>
      </c>
      <c r="J162" s="56" t="s">
        <v>129</v>
      </c>
      <c r="K162" s="238"/>
      <c r="L162" s="176">
        <f t="shared" ref="L162:N162" si="73">L1660</f>
        <v>0</v>
      </c>
      <c r="M162" s="176">
        <f t="shared" si="73"/>
        <v>0</v>
      </c>
      <c r="N162" s="176">
        <f t="shared" si="73"/>
        <v>0</v>
      </c>
    </row>
    <row r="163" spans="1:14" ht="34.5" hidden="1" customHeight="1" x14ac:dyDescent="0.2">
      <c r="A163" s="173" t="s">
        <v>29</v>
      </c>
      <c r="B163" s="66" t="s">
        <v>105</v>
      </c>
      <c r="C163" s="67" t="s">
        <v>74</v>
      </c>
      <c r="D163" s="68" t="s">
        <v>73</v>
      </c>
      <c r="E163" s="87" t="s">
        <v>101</v>
      </c>
      <c r="F163" s="55" t="s">
        <v>129</v>
      </c>
      <c r="G163" s="55" t="s">
        <v>129</v>
      </c>
      <c r="H163" s="55" t="s">
        <v>129</v>
      </c>
      <c r="I163" s="55" t="s">
        <v>27</v>
      </c>
      <c r="J163" s="56" t="s">
        <v>129</v>
      </c>
      <c r="K163" s="238"/>
      <c r="L163" s="176">
        <f t="shared" si="72"/>
        <v>0</v>
      </c>
      <c r="M163" s="176">
        <f t="shared" si="72"/>
        <v>0</v>
      </c>
      <c r="N163" s="176">
        <f t="shared" si="72"/>
        <v>0</v>
      </c>
    </row>
    <row r="164" spans="1:14" ht="32.25" hidden="1" customHeight="1" x14ac:dyDescent="0.2">
      <c r="A164" s="172" t="s">
        <v>52</v>
      </c>
      <c r="B164" s="66" t="s">
        <v>105</v>
      </c>
      <c r="C164" s="67" t="s">
        <v>74</v>
      </c>
      <c r="D164" s="68" t="s">
        <v>73</v>
      </c>
      <c r="E164" s="87" t="s">
        <v>101</v>
      </c>
      <c r="F164" s="55" t="s">
        <v>129</v>
      </c>
      <c r="G164" s="55" t="s">
        <v>129</v>
      </c>
      <c r="H164" s="55" t="s">
        <v>129</v>
      </c>
      <c r="I164" s="60" t="s">
        <v>27</v>
      </c>
      <c r="J164" s="56" t="s">
        <v>129</v>
      </c>
      <c r="K164" s="254" t="s">
        <v>53</v>
      </c>
      <c r="L164" s="176">
        <f t="shared" si="72"/>
        <v>0</v>
      </c>
      <c r="M164" s="176">
        <f t="shared" si="72"/>
        <v>0</v>
      </c>
      <c r="N164" s="176">
        <f t="shared" si="72"/>
        <v>0</v>
      </c>
    </row>
    <row r="165" spans="1:14" ht="29.25" hidden="1" customHeight="1" x14ac:dyDescent="0.2">
      <c r="A165" s="172" t="s">
        <v>54</v>
      </c>
      <c r="B165" s="66" t="s">
        <v>105</v>
      </c>
      <c r="C165" s="67" t="s">
        <v>74</v>
      </c>
      <c r="D165" s="68" t="s">
        <v>73</v>
      </c>
      <c r="E165" s="87" t="s">
        <v>101</v>
      </c>
      <c r="F165" s="55" t="s">
        <v>129</v>
      </c>
      <c r="G165" s="55" t="s">
        <v>129</v>
      </c>
      <c r="H165" s="55" t="s">
        <v>129</v>
      </c>
      <c r="I165" s="60" t="s">
        <v>27</v>
      </c>
      <c r="J165" s="56" t="s">
        <v>129</v>
      </c>
      <c r="K165" s="254" t="s">
        <v>55</v>
      </c>
      <c r="L165" s="176"/>
      <c r="M165" s="176">
        <v>0</v>
      </c>
      <c r="N165" s="176">
        <v>0</v>
      </c>
    </row>
    <row r="166" spans="1:14" s="2" customFormat="1" ht="6.75" customHeight="1" x14ac:dyDescent="0.2">
      <c r="A166" s="229"/>
      <c r="B166" s="73"/>
      <c r="C166" s="74"/>
      <c r="D166" s="73"/>
      <c r="E166" s="90"/>
      <c r="F166" s="91"/>
      <c r="G166" s="77"/>
      <c r="H166" s="77"/>
      <c r="I166" s="78"/>
      <c r="J166" s="79"/>
      <c r="K166" s="243"/>
      <c r="L166" s="269"/>
      <c r="M166" s="269"/>
      <c r="N166" s="269"/>
    </row>
    <row r="167" spans="1:14" s="2" customFormat="1" ht="8.25" customHeight="1" x14ac:dyDescent="0.2">
      <c r="A167" s="172"/>
      <c r="B167" s="289"/>
      <c r="C167" s="289"/>
      <c r="D167" s="332"/>
      <c r="E167" s="279"/>
      <c r="F167" s="279"/>
      <c r="G167" s="84"/>
      <c r="H167" s="84"/>
      <c r="I167" s="280"/>
      <c r="J167" s="263"/>
      <c r="K167" s="222"/>
      <c r="L167" s="368"/>
      <c r="M167" s="176"/>
      <c r="N167" s="368"/>
    </row>
    <row r="168" spans="1:14" s="85" customFormat="1" ht="15.75" customHeight="1" x14ac:dyDescent="0.2">
      <c r="A168" s="334" t="s">
        <v>292</v>
      </c>
      <c r="B168" s="93">
        <v>331</v>
      </c>
      <c r="C168" s="93"/>
      <c r="D168" s="92"/>
      <c r="E168" s="322"/>
      <c r="F168" s="322"/>
      <c r="G168" s="55"/>
      <c r="H168" s="55"/>
      <c r="I168" s="322"/>
      <c r="J168" s="323"/>
      <c r="K168" s="340"/>
      <c r="L168" s="356">
        <f>L169+L277+L347+L460+L492+L378+L271+L514+L367+L265+L421</f>
        <v>439466854.25999999</v>
      </c>
      <c r="M168" s="356">
        <f>M169+M277+M347+M460+M492+M378+M271+M514+M367+M265+M421</f>
        <v>261385830.25</v>
      </c>
      <c r="N168" s="356">
        <f>N169+N277+N347+N460+N492+N378+N271+N514+N367+N265+N421</f>
        <v>275093464.43000007</v>
      </c>
    </row>
    <row r="169" spans="1:14" x14ac:dyDescent="0.2">
      <c r="A169" s="333" t="s">
        <v>84</v>
      </c>
      <c r="B169" s="50" t="s">
        <v>107</v>
      </c>
      <c r="C169" s="66" t="s">
        <v>69</v>
      </c>
      <c r="D169" s="67"/>
      <c r="E169" s="68"/>
      <c r="F169" s="68"/>
      <c r="G169" s="55"/>
      <c r="H169" s="55"/>
      <c r="I169" s="68"/>
      <c r="J169" s="69"/>
      <c r="K169" s="238"/>
      <c r="L169" s="204">
        <f>L170+L175+L222+L212+L217</f>
        <v>124037478.03</v>
      </c>
      <c r="M169" s="204">
        <f t="shared" ref="M169:N169" si="74">M170+M175+M222+M212+M217</f>
        <v>74339283.930000007</v>
      </c>
      <c r="N169" s="204">
        <f t="shared" si="74"/>
        <v>83114481.620000005</v>
      </c>
    </row>
    <row r="170" spans="1:14" ht="25.5" x14ac:dyDescent="0.2">
      <c r="A170" s="168" t="s">
        <v>102</v>
      </c>
      <c r="B170" s="342">
        <v>331</v>
      </c>
      <c r="C170" s="66" t="s">
        <v>69</v>
      </c>
      <c r="D170" s="67" t="s">
        <v>76</v>
      </c>
      <c r="E170" s="68"/>
      <c r="F170" s="68"/>
      <c r="G170" s="55"/>
      <c r="H170" s="55"/>
      <c r="I170" s="68"/>
      <c r="J170" s="69"/>
      <c r="K170" s="238"/>
      <c r="L170" s="183">
        <f>L171</f>
        <v>4779691.49</v>
      </c>
      <c r="M170" s="183">
        <f t="shared" ref="L170:N173" si="75">M171</f>
        <v>4779691.49</v>
      </c>
      <c r="N170" s="183">
        <f t="shared" si="75"/>
        <v>4779691.49</v>
      </c>
    </row>
    <row r="171" spans="1:14" x14ac:dyDescent="0.2">
      <c r="A171" s="172" t="s">
        <v>335</v>
      </c>
      <c r="B171" s="343">
        <v>331</v>
      </c>
      <c r="C171" s="95" t="s">
        <v>69</v>
      </c>
      <c r="D171" s="94" t="s">
        <v>76</v>
      </c>
      <c r="E171" s="96" t="s">
        <v>2</v>
      </c>
      <c r="F171" s="96" t="s">
        <v>129</v>
      </c>
      <c r="G171" s="97" t="s">
        <v>129</v>
      </c>
      <c r="H171" s="97" t="s">
        <v>129</v>
      </c>
      <c r="I171" s="96" t="s">
        <v>130</v>
      </c>
      <c r="J171" s="98" t="s">
        <v>129</v>
      </c>
      <c r="K171" s="344"/>
      <c r="L171" s="285">
        <f t="shared" si="75"/>
        <v>4779691.49</v>
      </c>
      <c r="M171" s="285">
        <f t="shared" si="75"/>
        <v>4779691.49</v>
      </c>
      <c r="N171" s="285">
        <f t="shared" si="75"/>
        <v>4779691.49</v>
      </c>
    </row>
    <row r="172" spans="1:14" ht="25.5" x14ac:dyDescent="0.2">
      <c r="A172" s="173" t="s">
        <v>29</v>
      </c>
      <c r="B172" s="343">
        <v>331</v>
      </c>
      <c r="C172" s="95" t="s">
        <v>69</v>
      </c>
      <c r="D172" s="94" t="s">
        <v>76</v>
      </c>
      <c r="E172" s="97" t="s">
        <v>2</v>
      </c>
      <c r="F172" s="97" t="s">
        <v>129</v>
      </c>
      <c r="G172" s="97" t="s">
        <v>129</v>
      </c>
      <c r="H172" s="97" t="s">
        <v>129</v>
      </c>
      <c r="I172" s="97" t="s">
        <v>27</v>
      </c>
      <c r="J172" s="98" t="s">
        <v>129</v>
      </c>
      <c r="K172" s="345"/>
      <c r="L172" s="285">
        <f t="shared" si="75"/>
        <v>4779691.49</v>
      </c>
      <c r="M172" s="285">
        <f t="shared" si="75"/>
        <v>4779691.49</v>
      </c>
      <c r="N172" s="285">
        <f t="shared" si="75"/>
        <v>4779691.49</v>
      </c>
    </row>
    <row r="173" spans="1:14" ht="51" x14ac:dyDescent="0.2">
      <c r="A173" s="172" t="s">
        <v>67</v>
      </c>
      <c r="B173" s="343">
        <v>331</v>
      </c>
      <c r="C173" s="95" t="s">
        <v>69</v>
      </c>
      <c r="D173" s="94" t="s">
        <v>76</v>
      </c>
      <c r="E173" s="97" t="s">
        <v>2</v>
      </c>
      <c r="F173" s="97" t="s">
        <v>129</v>
      </c>
      <c r="G173" s="97" t="s">
        <v>129</v>
      </c>
      <c r="H173" s="97" t="s">
        <v>129</v>
      </c>
      <c r="I173" s="97" t="s">
        <v>27</v>
      </c>
      <c r="J173" s="98" t="s">
        <v>129</v>
      </c>
      <c r="K173" s="345" t="s">
        <v>60</v>
      </c>
      <c r="L173" s="285">
        <f t="shared" si="75"/>
        <v>4779691.49</v>
      </c>
      <c r="M173" s="285">
        <f t="shared" si="75"/>
        <v>4779691.49</v>
      </c>
      <c r="N173" s="285">
        <f t="shared" si="75"/>
        <v>4779691.49</v>
      </c>
    </row>
    <row r="174" spans="1:14" ht="25.5" x14ac:dyDescent="0.2">
      <c r="A174" s="172" t="s">
        <v>61</v>
      </c>
      <c r="B174" s="343">
        <v>331</v>
      </c>
      <c r="C174" s="95" t="s">
        <v>69</v>
      </c>
      <c r="D174" s="94" t="s">
        <v>76</v>
      </c>
      <c r="E174" s="97" t="s">
        <v>2</v>
      </c>
      <c r="F174" s="97" t="s">
        <v>129</v>
      </c>
      <c r="G174" s="97" t="s">
        <v>129</v>
      </c>
      <c r="H174" s="97" t="s">
        <v>129</v>
      </c>
      <c r="I174" s="97" t="s">
        <v>27</v>
      </c>
      <c r="J174" s="98" t="s">
        <v>129</v>
      </c>
      <c r="K174" s="345">
        <v>120</v>
      </c>
      <c r="L174" s="285">
        <f>4604691.49+175000</f>
        <v>4779691.49</v>
      </c>
      <c r="M174" s="285">
        <f t="shared" ref="M174:N174" si="76">4604691.49+175000</f>
        <v>4779691.49</v>
      </c>
      <c r="N174" s="285">
        <f t="shared" si="76"/>
        <v>4779691.49</v>
      </c>
    </row>
    <row r="175" spans="1:14" ht="39.75" customHeight="1" x14ac:dyDescent="0.2">
      <c r="A175" s="168" t="s">
        <v>408</v>
      </c>
      <c r="B175" s="50" t="s">
        <v>107</v>
      </c>
      <c r="C175" s="66" t="s">
        <v>69</v>
      </c>
      <c r="D175" s="67" t="s">
        <v>71</v>
      </c>
      <c r="E175" s="55"/>
      <c r="F175" s="55"/>
      <c r="G175" s="55"/>
      <c r="H175" s="55"/>
      <c r="I175" s="55"/>
      <c r="J175" s="56"/>
      <c r="K175" s="254"/>
      <c r="L175" s="176">
        <f t="shared" ref="L175:N175" si="77">L180+L176</f>
        <v>73061642.310000002</v>
      </c>
      <c r="M175" s="176">
        <f t="shared" si="77"/>
        <v>41939924.420000002</v>
      </c>
      <c r="N175" s="176">
        <f t="shared" si="77"/>
        <v>45714824.899999999</v>
      </c>
    </row>
    <row r="176" spans="1:14" ht="36.75" customHeight="1" x14ac:dyDescent="0.2">
      <c r="A176" s="168" t="s">
        <v>356</v>
      </c>
      <c r="B176" s="50" t="s">
        <v>107</v>
      </c>
      <c r="C176" s="66" t="s">
        <v>69</v>
      </c>
      <c r="D176" s="67" t="s">
        <v>71</v>
      </c>
      <c r="E176" s="55" t="s">
        <v>187</v>
      </c>
      <c r="F176" s="55" t="s">
        <v>129</v>
      </c>
      <c r="G176" s="55" t="s">
        <v>129</v>
      </c>
      <c r="H176" s="55" t="s">
        <v>129</v>
      </c>
      <c r="I176" s="55" t="s">
        <v>130</v>
      </c>
      <c r="J176" s="56" t="s">
        <v>129</v>
      </c>
      <c r="K176" s="254"/>
      <c r="L176" s="176">
        <f t="shared" ref="L176:N178" si="78">L177</f>
        <v>35000</v>
      </c>
      <c r="M176" s="176">
        <f t="shared" si="78"/>
        <v>35000</v>
      </c>
      <c r="N176" s="176">
        <f t="shared" si="78"/>
        <v>35000</v>
      </c>
    </row>
    <row r="177" spans="1:14" ht="58.5" customHeight="1" x14ac:dyDescent="0.2">
      <c r="A177" s="172" t="s">
        <v>260</v>
      </c>
      <c r="B177" s="50" t="s">
        <v>107</v>
      </c>
      <c r="C177" s="66" t="s">
        <v>69</v>
      </c>
      <c r="D177" s="67" t="s">
        <v>71</v>
      </c>
      <c r="E177" s="55" t="s">
        <v>187</v>
      </c>
      <c r="F177" s="55" t="s">
        <v>129</v>
      </c>
      <c r="G177" s="55" t="s">
        <v>129</v>
      </c>
      <c r="H177" s="55" t="s">
        <v>129</v>
      </c>
      <c r="I177" s="55" t="s">
        <v>259</v>
      </c>
      <c r="J177" s="56" t="s">
        <v>129</v>
      </c>
      <c r="K177" s="254"/>
      <c r="L177" s="176">
        <f t="shared" si="78"/>
        <v>35000</v>
      </c>
      <c r="M177" s="176">
        <f t="shared" si="78"/>
        <v>35000</v>
      </c>
      <c r="N177" s="176">
        <f t="shared" si="78"/>
        <v>35000</v>
      </c>
    </row>
    <row r="178" spans="1:14" ht="29.25" customHeight="1" x14ac:dyDescent="0.2">
      <c r="A178" s="172" t="s">
        <v>52</v>
      </c>
      <c r="B178" s="50" t="s">
        <v>107</v>
      </c>
      <c r="C178" s="66" t="s">
        <v>69</v>
      </c>
      <c r="D178" s="67" t="s">
        <v>71</v>
      </c>
      <c r="E178" s="55" t="s">
        <v>187</v>
      </c>
      <c r="F178" s="55" t="s">
        <v>129</v>
      </c>
      <c r="G178" s="55" t="s">
        <v>129</v>
      </c>
      <c r="H178" s="55" t="s">
        <v>129</v>
      </c>
      <c r="I178" s="55" t="s">
        <v>259</v>
      </c>
      <c r="J178" s="56" t="s">
        <v>129</v>
      </c>
      <c r="K178" s="254">
        <v>200</v>
      </c>
      <c r="L178" s="176">
        <f t="shared" si="78"/>
        <v>35000</v>
      </c>
      <c r="M178" s="176">
        <f t="shared" si="78"/>
        <v>35000</v>
      </c>
      <c r="N178" s="176">
        <f t="shared" si="78"/>
        <v>35000</v>
      </c>
    </row>
    <row r="179" spans="1:14" ht="39.75" customHeight="1" x14ac:dyDescent="0.2">
      <c r="A179" s="172" t="s">
        <v>54</v>
      </c>
      <c r="B179" s="50" t="s">
        <v>107</v>
      </c>
      <c r="C179" s="66" t="s">
        <v>69</v>
      </c>
      <c r="D179" s="67" t="s">
        <v>71</v>
      </c>
      <c r="E179" s="55" t="s">
        <v>187</v>
      </c>
      <c r="F179" s="55" t="s">
        <v>129</v>
      </c>
      <c r="G179" s="55" t="s">
        <v>129</v>
      </c>
      <c r="H179" s="55" t="s">
        <v>129</v>
      </c>
      <c r="I179" s="55" t="s">
        <v>259</v>
      </c>
      <c r="J179" s="56" t="s">
        <v>129</v>
      </c>
      <c r="K179" s="254">
        <v>240</v>
      </c>
      <c r="L179" s="176">
        <v>35000</v>
      </c>
      <c r="M179" s="176">
        <v>35000</v>
      </c>
      <c r="N179" s="176">
        <v>35000</v>
      </c>
    </row>
    <row r="180" spans="1:14" ht="25.5" x14ac:dyDescent="0.2">
      <c r="A180" s="172" t="s">
        <v>31</v>
      </c>
      <c r="B180" s="50" t="s">
        <v>107</v>
      </c>
      <c r="C180" s="66" t="s">
        <v>69</v>
      </c>
      <c r="D180" s="67" t="s">
        <v>71</v>
      </c>
      <c r="E180" s="61" t="s">
        <v>5</v>
      </c>
      <c r="F180" s="61" t="s">
        <v>129</v>
      </c>
      <c r="G180" s="55" t="s">
        <v>129</v>
      </c>
      <c r="H180" s="55" t="s">
        <v>129</v>
      </c>
      <c r="I180" s="61" t="s">
        <v>130</v>
      </c>
      <c r="J180" s="56" t="s">
        <v>129</v>
      </c>
      <c r="K180" s="346"/>
      <c r="L180" s="176">
        <f>L181+L197+L202+L192+L207</f>
        <v>73026642.310000002</v>
      </c>
      <c r="M180" s="176">
        <f t="shared" ref="M180" si="79">M181+M197+M202+M192+M207</f>
        <v>41904924.420000002</v>
      </c>
      <c r="N180" s="176">
        <f t="shared" ref="N180" si="80">N181+N197+N202+N192+N207</f>
        <v>45679824.899999999</v>
      </c>
    </row>
    <row r="181" spans="1:14" ht="25.5" x14ac:dyDescent="0.2">
      <c r="A181" s="173" t="s">
        <v>29</v>
      </c>
      <c r="B181" s="50" t="s">
        <v>107</v>
      </c>
      <c r="C181" s="66" t="s">
        <v>69</v>
      </c>
      <c r="D181" s="67" t="s">
        <v>71</v>
      </c>
      <c r="E181" s="55" t="s">
        <v>5</v>
      </c>
      <c r="F181" s="55" t="s">
        <v>129</v>
      </c>
      <c r="G181" s="55" t="s">
        <v>129</v>
      </c>
      <c r="H181" s="55" t="s">
        <v>129</v>
      </c>
      <c r="I181" s="55" t="s">
        <v>27</v>
      </c>
      <c r="J181" s="56" t="s">
        <v>129</v>
      </c>
      <c r="K181" s="254"/>
      <c r="L181" s="176">
        <f>L182+L184+L186+L191+L188</f>
        <v>68702734.650000006</v>
      </c>
      <c r="M181" s="176">
        <f t="shared" ref="M181:N181" si="81">M182+M184+M186+M191</f>
        <v>37386200.200000003</v>
      </c>
      <c r="N181" s="176">
        <f t="shared" si="81"/>
        <v>40785854.759999998</v>
      </c>
    </row>
    <row r="182" spans="1:14" ht="51" x14ac:dyDescent="0.2">
      <c r="A182" s="172" t="s">
        <v>67</v>
      </c>
      <c r="B182" s="50" t="s">
        <v>107</v>
      </c>
      <c r="C182" s="66" t="s">
        <v>69</v>
      </c>
      <c r="D182" s="67" t="s">
        <v>71</v>
      </c>
      <c r="E182" s="55" t="s">
        <v>5</v>
      </c>
      <c r="F182" s="55" t="s">
        <v>129</v>
      </c>
      <c r="G182" s="55" t="s">
        <v>129</v>
      </c>
      <c r="H182" s="55" t="s">
        <v>129</v>
      </c>
      <c r="I182" s="55" t="s">
        <v>27</v>
      </c>
      <c r="J182" s="56" t="s">
        <v>129</v>
      </c>
      <c r="K182" s="254">
        <v>100</v>
      </c>
      <c r="L182" s="176">
        <f t="shared" ref="L182:N182" si="82">L183</f>
        <v>66903746.850000001</v>
      </c>
      <c r="M182" s="176">
        <f t="shared" si="82"/>
        <v>36393899.450000003</v>
      </c>
      <c r="N182" s="176">
        <f t="shared" si="82"/>
        <v>39702435.759999998</v>
      </c>
    </row>
    <row r="183" spans="1:14" ht="25.5" x14ac:dyDescent="0.2">
      <c r="A183" s="172" t="s">
        <v>61</v>
      </c>
      <c r="B183" s="50" t="s">
        <v>107</v>
      </c>
      <c r="C183" s="66" t="s">
        <v>69</v>
      </c>
      <c r="D183" s="67" t="s">
        <v>71</v>
      </c>
      <c r="E183" s="55" t="s">
        <v>5</v>
      </c>
      <c r="F183" s="55" t="s">
        <v>129</v>
      </c>
      <c r="G183" s="55" t="s">
        <v>129</v>
      </c>
      <c r="H183" s="55" t="s">
        <v>129</v>
      </c>
      <c r="I183" s="55" t="s">
        <v>27</v>
      </c>
      <c r="J183" s="56" t="s">
        <v>129</v>
      </c>
      <c r="K183" s="254">
        <v>120</v>
      </c>
      <c r="L183" s="170">
        <f>66170726.27+733020.58</f>
        <v>66903746.850000001</v>
      </c>
      <c r="M183" s="170">
        <v>36393899.450000003</v>
      </c>
      <c r="N183" s="170">
        <v>39702435.759999998</v>
      </c>
    </row>
    <row r="184" spans="1:14" ht="25.5" x14ac:dyDescent="0.2">
      <c r="A184" s="172" t="s">
        <v>52</v>
      </c>
      <c r="B184" s="50" t="s">
        <v>107</v>
      </c>
      <c r="C184" s="66" t="s">
        <v>69</v>
      </c>
      <c r="D184" s="67" t="s">
        <v>71</v>
      </c>
      <c r="E184" s="55" t="s">
        <v>5</v>
      </c>
      <c r="F184" s="55" t="s">
        <v>129</v>
      </c>
      <c r="G184" s="55" t="s">
        <v>129</v>
      </c>
      <c r="H184" s="55" t="s">
        <v>129</v>
      </c>
      <c r="I184" s="55" t="s">
        <v>27</v>
      </c>
      <c r="J184" s="56" t="s">
        <v>129</v>
      </c>
      <c r="K184" s="254">
        <v>200</v>
      </c>
      <c r="L184" s="170">
        <f t="shared" ref="L184" si="83">L185</f>
        <v>1798987.8</v>
      </c>
      <c r="M184" s="170">
        <f t="shared" ref="M184:N184" si="84">M185</f>
        <v>992300.75</v>
      </c>
      <c r="N184" s="170">
        <f t="shared" si="84"/>
        <v>1083419</v>
      </c>
    </row>
    <row r="185" spans="1:14" ht="25.5" x14ac:dyDescent="0.2">
      <c r="A185" s="172" t="s">
        <v>54</v>
      </c>
      <c r="B185" s="50" t="s">
        <v>107</v>
      </c>
      <c r="C185" s="66" t="s">
        <v>69</v>
      </c>
      <c r="D185" s="67" t="s">
        <v>71</v>
      </c>
      <c r="E185" s="55" t="s">
        <v>5</v>
      </c>
      <c r="F185" s="55" t="s">
        <v>129</v>
      </c>
      <c r="G185" s="55" t="s">
        <v>129</v>
      </c>
      <c r="H185" s="55" t="s">
        <v>129</v>
      </c>
      <c r="I185" s="55" t="s">
        <v>27</v>
      </c>
      <c r="J185" s="56" t="s">
        <v>129</v>
      </c>
      <c r="K185" s="254">
        <v>240</v>
      </c>
      <c r="L185" s="170">
        <f>1822365-23377.2</f>
        <v>1798987.8</v>
      </c>
      <c r="M185" s="170">
        <v>992300.75</v>
      </c>
      <c r="N185" s="170">
        <v>1083419</v>
      </c>
    </row>
    <row r="186" spans="1:14" hidden="1" x14ac:dyDescent="0.2">
      <c r="A186" s="172" t="s">
        <v>62</v>
      </c>
      <c r="B186" s="50" t="s">
        <v>107</v>
      </c>
      <c r="C186" s="66" t="s">
        <v>69</v>
      </c>
      <c r="D186" s="67" t="s">
        <v>71</v>
      </c>
      <c r="E186" s="55" t="s">
        <v>5</v>
      </c>
      <c r="F186" s="55" t="s">
        <v>129</v>
      </c>
      <c r="G186" s="55" t="s">
        <v>129</v>
      </c>
      <c r="H186" s="55" t="s">
        <v>129</v>
      </c>
      <c r="I186" s="55" t="s">
        <v>27</v>
      </c>
      <c r="J186" s="56" t="s">
        <v>129</v>
      </c>
      <c r="K186" s="254" t="s">
        <v>63</v>
      </c>
      <c r="L186" s="170">
        <f>L187</f>
        <v>0</v>
      </c>
      <c r="M186" s="170">
        <f t="shared" ref="M186:N186" si="85">M187</f>
        <v>0</v>
      </c>
      <c r="N186" s="171">
        <f t="shared" si="85"/>
        <v>0</v>
      </c>
    </row>
    <row r="187" spans="1:14" hidden="1" x14ac:dyDescent="0.2">
      <c r="A187" s="302" t="s">
        <v>64</v>
      </c>
      <c r="B187" s="50" t="s">
        <v>107</v>
      </c>
      <c r="C187" s="66" t="s">
        <v>69</v>
      </c>
      <c r="D187" s="67" t="s">
        <v>71</v>
      </c>
      <c r="E187" s="55" t="s">
        <v>5</v>
      </c>
      <c r="F187" s="55" t="s">
        <v>129</v>
      </c>
      <c r="G187" s="55" t="s">
        <v>129</v>
      </c>
      <c r="H187" s="55" t="s">
        <v>129</v>
      </c>
      <c r="I187" s="55" t="s">
        <v>27</v>
      </c>
      <c r="J187" s="56" t="s">
        <v>129</v>
      </c>
      <c r="K187" s="254" t="s">
        <v>65</v>
      </c>
      <c r="L187" s="170">
        <v>0</v>
      </c>
      <c r="M187" s="170">
        <v>0</v>
      </c>
      <c r="N187" s="171">
        <v>0</v>
      </c>
    </row>
    <row r="188" spans="1:14" hidden="1" x14ac:dyDescent="0.2">
      <c r="A188" s="426" t="s">
        <v>448</v>
      </c>
      <c r="B188" s="50" t="s">
        <v>107</v>
      </c>
      <c r="C188" s="66" t="s">
        <v>69</v>
      </c>
      <c r="D188" s="67" t="s">
        <v>71</v>
      </c>
      <c r="E188" s="55" t="s">
        <v>5</v>
      </c>
      <c r="F188" s="55" t="s">
        <v>129</v>
      </c>
      <c r="G188" s="55" t="s">
        <v>129</v>
      </c>
      <c r="H188" s="55" t="s">
        <v>129</v>
      </c>
      <c r="I188" s="55" t="s">
        <v>27</v>
      </c>
      <c r="J188" s="56" t="s">
        <v>129</v>
      </c>
      <c r="K188" s="254" t="s">
        <v>57</v>
      </c>
      <c r="L188" s="170">
        <f>L189</f>
        <v>0</v>
      </c>
      <c r="M188" s="170">
        <f t="shared" ref="M188:N188" si="86">M189</f>
        <v>0</v>
      </c>
      <c r="N188" s="170">
        <f t="shared" si="86"/>
        <v>0</v>
      </c>
    </row>
    <row r="189" spans="1:14" ht="25.5" hidden="1" x14ac:dyDescent="0.2">
      <c r="A189" s="426" t="s">
        <v>58</v>
      </c>
      <c r="B189" s="50" t="s">
        <v>107</v>
      </c>
      <c r="C189" s="66" t="s">
        <v>69</v>
      </c>
      <c r="D189" s="67" t="s">
        <v>71</v>
      </c>
      <c r="E189" s="55" t="s">
        <v>5</v>
      </c>
      <c r="F189" s="55" t="s">
        <v>129</v>
      </c>
      <c r="G189" s="55" t="s">
        <v>129</v>
      </c>
      <c r="H189" s="55" t="s">
        <v>129</v>
      </c>
      <c r="I189" s="55" t="s">
        <v>27</v>
      </c>
      <c r="J189" s="56" t="s">
        <v>129</v>
      </c>
      <c r="K189" s="254" t="s">
        <v>59</v>
      </c>
      <c r="L189" s="170"/>
      <c r="M189" s="170"/>
      <c r="N189" s="170"/>
    </row>
    <row r="190" spans="1:14" hidden="1" x14ac:dyDescent="0.2">
      <c r="A190" s="172" t="s">
        <v>62</v>
      </c>
      <c r="B190" s="50" t="s">
        <v>107</v>
      </c>
      <c r="C190" s="66" t="s">
        <v>69</v>
      </c>
      <c r="D190" s="67" t="s">
        <v>71</v>
      </c>
      <c r="E190" s="55" t="s">
        <v>5</v>
      </c>
      <c r="F190" s="55" t="s">
        <v>129</v>
      </c>
      <c r="G190" s="55" t="s">
        <v>129</v>
      </c>
      <c r="H190" s="55" t="s">
        <v>129</v>
      </c>
      <c r="I190" s="55" t="s">
        <v>27</v>
      </c>
      <c r="J190" s="56" t="s">
        <v>129</v>
      </c>
      <c r="K190" s="254" t="s">
        <v>63</v>
      </c>
      <c r="L190" s="170">
        <f t="shared" ref="L190:N190" si="87">L191</f>
        <v>0</v>
      </c>
      <c r="M190" s="170">
        <f t="shared" si="87"/>
        <v>0</v>
      </c>
      <c r="N190" s="170">
        <f t="shared" si="87"/>
        <v>0</v>
      </c>
    </row>
    <row r="191" spans="1:14" hidden="1" x14ac:dyDescent="0.2">
      <c r="A191" s="172" t="s">
        <v>64</v>
      </c>
      <c r="B191" s="50" t="s">
        <v>107</v>
      </c>
      <c r="C191" s="66" t="s">
        <v>69</v>
      </c>
      <c r="D191" s="67" t="s">
        <v>71</v>
      </c>
      <c r="E191" s="55" t="s">
        <v>5</v>
      </c>
      <c r="F191" s="55" t="s">
        <v>129</v>
      </c>
      <c r="G191" s="55" t="s">
        <v>129</v>
      </c>
      <c r="H191" s="55" t="s">
        <v>129</v>
      </c>
      <c r="I191" s="55" t="s">
        <v>27</v>
      </c>
      <c r="J191" s="56" t="s">
        <v>129</v>
      </c>
      <c r="K191" s="254" t="s">
        <v>65</v>
      </c>
      <c r="L191" s="170"/>
      <c r="M191" s="170"/>
      <c r="N191" s="170"/>
    </row>
    <row r="192" spans="1:14" ht="76.5" x14ac:dyDescent="0.2">
      <c r="A192" s="172" t="s">
        <v>280</v>
      </c>
      <c r="B192" s="50" t="s">
        <v>107</v>
      </c>
      <c r="C192" s="66" t="s">
        <v>69</v>
      </c>
      <c r="D192" s="67" t="s">
        <v>71</v>
      </c>
      <c r="E192" s="55" t="s">
        <v>5</v>
      </c>
      <c r="F192" s="55" t="s">
        <v>129</v>
      </c>
      <c r="G192" s="55" t="s">
        <v>129</v>
      </c>
      <c r="H192" s="55" t="s">
        <v>129</v>
      </c>
      <c r="I192" s="55" t="s">
        <v>281</v>
      </c>
      <c r="J192" s="56" t="s">
        <v>129</v>
      </c>
      <c r="K192" s="254"/>
      <c r="L192" s="176">
        <f t="shared" ref="L192:N192" si="88">L195+L193</f>
        <v>21000</v>
      </c>
      <c r="M192" s="176">
        <f t="shared" si="88"/>
        <v>21000</v>
      </c>
      <c r="N192" s="176">
        <f t="shared" si="88"/>
        <v>21000</v>
      </c>
    </row>
    <row r="193" spans="1:14" ht="67.5" customHeight="1" x14ac:dyDescent="0.2">
      <c r="A193" s="172" t="s">
        <v>67</v>
      </c>
      <c r="B193" s="50" t="s">
        <v>107</v>
      </c>
      <c r="C193" s="66" t="s">
        <v>69</v>
      </c>
      <c r="D193" s="67" t="s">
        <v>71</v>
      </c>
      <c r="E193" s="55" t="s">
        <v>5</v>
      </c>
      <c r="F193" s="55" t="s">
        <v>129</v>
      </c>
      <c r="G193" s="55" t="s">
        <v>129</v>
      </c>
      <c r="H193" s="55" t="s">
        <v>129</v>
      </c>
      <c r="I193" s="55" t="s">
        <v>281</v>
      </c>
      <c r="J193" s="56" t="s">
        <v>129</v>
      </c>
      <c r="K193" s="254" t="s">
        <v>60</v>
      </c>
      <c r="L193" s="176">
        <f t="shared" ref="L193:N193" si="89">L194</f>
        <v>8400</v>
      </c>
      <c r="M193" s="176">
        <f t="shared" si="89"/>
        <v>8400</v>
      </c>
      <c r="N193" s="176">
        <f t="shared" si="89"/>
        <v>8400</v>
      </c>
    </row>
    <row r="194" spans="1:14" ht="25.5" x14ac:dyDescent="0.2">
      <c r="A194" s="172" t="s">
        <v>61</v>
      </c>
      <c r="B194" s="50" t="s">
        <v>107</v>
      </c>
      <c r="C194" s="66" t="s">
        <v>69</v>
      </c>
      <c r="D194" s="67" t="s">
        <v>71</v>
      </c>
      <c r="E194" s="55" t="s">
        <v>5</v>
      </c>
      <c r="F194" s="55" t="s">
        <v>129</v>
      </c>
      <c r="G194" s="55" t="s">
        <v>129</v>
      </c>
      <c r="H194" s="55" t="s">
        <v>129</v>
      </c>
      <c r="I194" s="55" t="s">
        <v>281</v>
      </c>
      <c r="J194" s="56" t="s">
        <v>129</v>
      </c>
      <c r="K194" s="254" t="s">
        <v>164</v>
      </c>
      <c r="L194" s="176">
        <v>8400</v>
      </c>
      <c r="M194" s="176">
        <v>8400</v>
      </c>
      <c r="N194" s="176">
        <v>8400</v>
      </c>
    </row>
    <row r="195" spans="1:14" ht="25.5" x14ac:dyDescent="0.2">
      <c r="A195" s="172" t="s">
        <v>52</v>
      </c>
      <c r="B195" s="50" t="s">
        <v>107</v>
      </c>
      <c r="C195" s="66" t="s">
        <v>69</v>
      </c>
      <c r="D195" s="67" t="s">
        <v>71</v>
      </c>
      <c r="E195" s="55" t="s">
        <v>5</v>
      </c>
      <c r="F195" s="55" t="s">
        <v>129</v>
      </c>
      <c r="G195" s="55" t="s">
        <v>129</v>
      </c>
      <c r="H195" s="55" t="s">
        <v>129</v>
      </c>
      <c r="I195" s="55" t="s">
        <v>281</v>
      </c>
      <c r="J195" s="56" t="s">
        <v>129</v>
      </c>
      <c r="K195" s="254">
        <v>200</v>
      </c>
      <c r="L195" s="176">
        <f t="shared" ref="L195:N195" si="90">L196</f>
        <v>12600</v>
      </c>
      <c r="M195" s="176">
        <f t="shared" si="90"/>
        <v>12600</v>
      </c>
      <c r="N195" s="176">
        <f t="shared" si="90"/>
        <v>12600</v>
      </c>
    </row>
    <row r="196" spans="1:14" ht="25.5" x14ac:dyDescent="0.2">
      <c r="A196" s="172" t="s">
        <v>54</v>
      </c>
      <c r="B196" s="50" t="s">
        <v>107</v>
      </c>
      <c r="C196" s="66" t="s">
        <v>69</v>
      </c>
      <c r="D196" s="67" t="s">
        <v>71</v>
      </c>
      <c r="E196" s="55" t="s">
        <v>5</v>
      </c>
      <c r="F196" s="55" t="s">
        <v>129</v>
      </c>
      <c r="G196" s="55" t="s">
        <v>129</v>
      </c>
      <c r="H196" s="55" t="s">
        <v>129</v>
      </c>
      <c r="I196" s="55" t="s">
        <v>281</v>
      </c>
      <c r="J196" s="56" t="s">
        <v>129</v>
      </c>
      <c r="K196" s="254">
        <v>240</v>
      </c>
      <c r="L196" s="176">
        <v>12600</v>
      </c>
      <c r="M196" s="176">
        <v>12600</v>
      </c>
      <c r="N196" s="176">
        <v>12600</v>
      </c>
    </row>
    <row r="197" spans="1:14" ht="38.25" x14ac:dyDescent="0.2">
      <c r="A197" s="172" t="s">
        <v>267</v>
      </c>
      <c r="B197" s="50" t="s">
        <v>107</v>
      </c>
      <c r="C197" s="66" t="s">
        <v>69</v>
      </c>
      <c r="D197" s="67" t="s">
        <v>71</v>
      </c>
      <c r="E197" s="55" t="s">
        <v>5</v>
      </c>
      <c r="F197" s="55" t="s">
        <v>129</v>
      </c>
      <c r="G197" s="55" t="s">
        <v>129</v>
      </c>
      <c r="H197" s="55" t="s">
        <v>129</v>
      </c>
      <c r="I197" s="55" t="s">
        <v>266</v>
      </c>
      <c r="J197" s="56" t="s">
        <v>129</v>
      </c>
      <c r="K197" s="254"/>
      <c r="L197" s="176">
        <f t="shared" ref="L197:N197" si="91">L198+L200</f>
        <v>597201.09</v>
      </c>
      <c r="M197" s="176">
        <f t="shared" si="91"/>
        <v>625032.03</v>
      </c>
      <c r="N197" s="176">
        <f t="shared" si="91"/>
        <v>678638.59000000008</v>
      </c>
    </row>
    <row r="198" spans="1:14" ht="51" x14ac:dyDescent="0.2">
      <c r="A198" s="172" t="s">
        <v>67</v>
      </c>
      <c r="B198" s="50" t="s">
        <v>107</v>
      </c>
      <c r="C198" s="66" t="s">
        <v>69</v>
      </c>
      <c r="D198" s="67" t="s">
        <v>71</v>
      </c>
      <c r="E198" s="55" t="s">
        <v>5</v>
      </c>
      <c r="F198" s="55" t="s">
        <v>129</v>
      </c>
      <c r="G198" s="55" t="s">
        <v>129</v>
      </c>
      <c r="H198" s="55" t="s">
        <v>129</v>
      </c>
      <c r="I198" s="55" t="s">
        <v>266</v>
      </c>
      <c r="J198" s="56" t="s">
        <v>129</v>
      </c>
      <c r="K198" s="254">
        <v>100</v>
      </c>
      <c r="L198" s="176">
        <f t="shared" ref="L198:N198" si="92">L199</f>
        <v>544355.32999999996</v>
      </c>
      <c r="M198" s="176">
        <f t="shared" si="92"/>
        <v>565785.72</v>
      </c>
      <c r="N198" s="176">
        <f t="shared" si="92"/>
        <v>588073.30000000005</v>
      </c>
    </row>
    <row r="199" spans="1:14" ht="25.5" x14ac:dyDescent="0.2">
      <c r="A199" s="172" t="s">
        <v>61</v>
      </c>
      <c r="B199" s="50" t="s">
        <v>107</v>
      </c>
      <c r="C199" s="66" t="s">
        <v>69</v>
      </c>
      <c r="D199" s="67" t="s">
        <v>71</v>
      </c>
      <c r="E199" s="55" t="s">
        <v>5</v>
      </c>
      <c r="F199" s="55" t="s">
        <v>129</v>
      </c>
      <c r="G199" s="55" t="s">
        <v>129</v>
      </c>
      <c r="H199" s="55" t="s">
        <v>129</v>
      </c>
      <c r="I199" s="55" t="s">
        <v>266</v>
      </c>
      <c r="J199" s="56" t="s">
        <v>129</v>
      </c>
      <c r="K199" s="254">
        <v>120</v>
      </c>
      <c r="L199" s="176">
        <f>411489.5+9200+123665.83</f>
        <v>544355.32999999996</v>
      </c>
      <c r="M199" s="176">
        <f>427949.09+9200+128636.63</f>
        <v>565785.72</v>
      </c>
      <c r="N199" s="176">
        <f>445067.05+9200+133806.25</f>
        <v>588073.30000000005</v>
      </c>
    </row>
    <row r="200" spans="1:14" ht="25.5" x14ac:dyDescent="0.2">
      <c r="A200" s="172" t="s">
        <v>52</v>
      </c>
      <c r="B200" s="50" t="s">
        <v>107</v>
      </c>
      <c r="C200" s="66" t="s">
        <v>69</v>
      </c>
      <c r="D200" s="67" t="s">
        <v>71</v>
      </c>
      <c r="E200" s="55" t="s">
        <v>5</v>
      </c>
      <c r="F200" s="55" t="s">
        <v>129</v>
      </c>
      <c r="G200" s="55" t="s">
        <v>129</v>
      </c>
      <c r="H200" s="55" t="s">
        <v>129</v>
      </c>
      <c r="I200" s="55" t="s">
        <v>266</v>
      </c>
      <c r="J200" s="56" t="s">
        <v>129</v>
      </c>
      <c r="K200" s="254">
        <v>200</v>
      </c>
      <c r="L200" s="176">
        <f t="shared" ref="L200:N200" si="93">L201</f>
        <v>52845.760000000002</v>
      </c>
      <c r="M200" s="176">
        <f t="shared" si="93"/>
        <v>59246.31</v>
      </c>
      <c r="N200" s="176">
        <f t="shared" si="93"/>
        <v>90565.29</v>
      </c>
    </row>
    <row r="201" spans="1:14" ht="25.5" x14ac:dyDescent="0.2">
      <c r="A201" s="172" t="s">
        <v>54</v>
      </c>
      <c r="B201" s="50" t="s">
        <v>107</v>
      </c>
      <c r="C201" s="66" t="s">
        <v>69</v>
      </c>
      <c r="D201" s="67" t="s">
        <v>71</v>
      </c>
      <c r="E201" s="55" t="s">
        <v>5</v>
      </c>
      <c r="F201" s="55" t="s">
        <v>129</v>
      </c>
      <c r="G201" s="55" t="s">
        <v>129</v>
      </c>
      <c r="H201" s="55" t="s">
        <v>129</v>
      </c>
      <c r="I201" s="55" t="s">
        <v>266</v>
      </c>
      <c r="J201" s="56" t="s">
        <v>129</v>
      </c>
      <c r="K201" s="254">
        <v>240</v>
      </c>
      <c r="L201" s="176">
        <v>52845.760000000002</v>
      </c>
      <c r="M201" s="176">
        <v>59246.31</v>
      </c>
      <c r="N201" s="176">
        <v>90565.29</v>
      </c>
    </row>
    <row r="202" spans="1:14" ht="25.5" x14ac:dyDescent="0.2">
      <c r="A202" s="172" t="s">
        <v>24</v>
      </c>
      <c r="B202" s="50" t="s">
        <v>107</v>
      </c>
      <c r="C202" s="66" t="s">
        <v>69</v>
      </c>
      <c r="D202" s="67" t="s">
        <v>71</v>
      </c>
      <c r="E202" s="55" t="s">
        <v>5</v>
      </c>
      <c r="F202" s="55" t="s">
        <v>129</v>
      </c>
      <c r="G202" s="55" t="s">
        <v>129</v>
      </c>
      <c r="H202" s="55" t="s">
        <v>129</v>
      </c>
      <c r="I202" s="55" t="s">
        <v>261</v>
      </c>
      <c r="J202" s="56" t="s">
        <v>131</v>
      </c>
      <c r="K202" s="254"/>
      <c r="L202" s="176">
        <f t="shared" ref="L202:N202" si="94">L203+L205</f>
        <v>2610377.41</v>
      </c>
      <c r="M202" s="176">
        <f t="shared" si="94"/>
        <v>2733501.54</v>
      </c>
      <c r="N202" s="176">
        <f t="shared" si="94"/>
        <v>2964117.29</v>
      </c>
    </row>
    <row r="203" spans="1:14" ht="51" x14ac:dyDescent="0.2">
      <c r="A203" s="172" t="s">
        <v>67</v>
      </c>
      <c r="B203" s="50" t="s">
        <v>107</v>
      </c>
      <c r="C203" s="66" t="s">
        <v>69</v>
      </c>
      <c r="D203" s="67" t="s">
        <v>71</v>
      </c>
      <c r="E203" s="55" t="s">
        <v>5</v>
      </c>
      <c r="F203" s="55" t="s">
        <v>129</v>
      </c>
      <c r="G203" s="55" t="s">
        <v>129</v>
      </c>
      <c r="H203" s="55" t="s">
        <v>129</v>
      </c>
      <c r="I203" s="55" t="s">
        <v>261</v>
      </c>
      <c r="J203" s="56" t="s">
        <v>131</v>
      </c>
      <c r="K203" s="254">
        <v>100</v>
      </c>
      <c r="L203" s="176">
        <f t="shared" ref="L203:N203" si="95">L204</f>
        <v>2602231.4300000002</v>
      </c>
      <c r="M203" s="176">
        <f t="shared" si="95"/>
        <v>2706417.33</v>
      </c>
      <c r="N203" s="176">
        <f t="shared" si="95"/>
        <v>2892564.59</v>
      </c>
    </row>
    <row r="204" spans="1:14" ht="25.5" x14ac:dyDescent="0.2">
      <c r="A204" s="172" t="s">
        <v>61</v>
      </c>
      <c r="B204" s="50" t="s">
        <v>107</v>
      </c>
      <c r="C204" s="66" t="s">
        <v>69</v>
      </c>
      <c r="D204" s="67" t="s">
        <v>71</v>
      </c>
      <c r="E204" s="55" t="s">
        <v>5</v>
      </c>
      <c r="F204" s="55" t="s">
        <v>129</v>
      </c>
      <c r="G204" s="55" t="s">
        <v>129</v>
      </c>
      <c r="H204" s="55" t="s">
        <v>129</v>
      </c>
      <c r="I204" s="55" t="s">
        <v>261</v>
      </c>
      <c r="J204" s="56" t="s">
        <v>131</v>
      </c>
      <c r="K204" s="254">
        <v>120</v>
      </c>
      <c r="L204" s="176">
        <f>2000497.26+601734.17</f>
        <v>2602231.4300000002</v>
      </c>
      <c r="M204" s="176">
        <f>2080517.15+625900.18</f>
        <v>2706417.33</v>
      </c>
      <c r="N204" s="176">
        <f>2163737.84+77793.92+651032.83</f>
        <v>2892564.59</v>
      </c>
    </row>
    <row r="205" spans="1:14" ht="25.5" x14ac:dyDescent="0.2">
      <c r="A205" s="172" t="s">
        <v>52</v>
      </c>
      <c r="B205" s="50" t="s">
        <v>107</v>
      </c>
      <c r="C205" s="66" t="s">
        <v>69</v>
      </c>
      <c r="D205" s="67" t="s">
        <v>71</v>
      </c>
      <c r="E205" s="55" t="s">
        <v>5</v>
      </c>
      <c r="F205" s="55" t="s">
        <v>129</v>
      </c>
      <c r="G205" s="55" t="s">
        <v>129</v>
      </c>
      <c r="H205" s="55" t="s">
        <v>129</v>
      </c>
      <c r="I205" s="55" t="s">
        <v>261</v>
      </c>
      <c r="J205" s="56" t="s">
        <v>131</v>
      </c>
      <c r="K205" s="254">
        <v>200</v>
      </c>
      <c r="L205" s="176">
        <f t="shared" ref="L205:N205" si="96">L206</f>
        <v>8145.98</v>
      </c>
      <c r="M205" s="176">
        <f t="shared" si="96"/>
        <v>27084.21</v>
      </c>
      <c r="N205" s="176">
        <f t="shared" si="96"/>
        <v>71552.7</v>
      </c>
    </row>
    <row r="206" spans="1:14" ht="25.5" x14ac:dyDescent="0.2">
      <c r="A206" s="172" t="s">
        <v>54</v>
      </c>
      <c r="B206" s="50" t="s">
        <v>107</v>
      </c>
      <c r="C206" s="66" t="s">
        <v>69</v>
      </c>
      <c r="D206" s="67" t="s">
        <v>71</v>
      </c>
      <c r="E206" s="55" t="s">
        <v>5</v>
      </c>
      <c r="F206" s="55" t="s">
        <v>129</v>
      </c>
      <c r="G206" s="55" t="s">
        <v>129</v>
      </c>
      <c r="H206" s="55" t="s">
        <v>129</v>
      </c>
      <c r="I206" s="55" t="s">
        <v>261</v>
      </c>
      <c r="J206" s="56" t="s">
        <v>131</v>
      </c>
      <c r="K206" s="254">
        <v>240</v>
      </c>
      <c r="L206" s="176">
        <v>8145.98</v>
      </c>
      <c r="M206" s="176">
        <v>27084.21</v>
      </c>
      <c r="N206" s="176">
        <v>71552.7</v>
      </c>
    </row>
    <row r="207" spans="1:14" ht="25.5" x14ac:dyDescent="0.2">
      <c r="A207" s="172" t="s">
        <v>315</v>
      </c>
      <c r="B207" s="50" t="s">
        <v>107</v>
      </c>
      <c r="C207" s="67" t="s">
        <v>69</v>
      </c>
      <c r="D207" s="69" t="s">
        <v>71</v>
      </c>
      <c r="E207" s="87" t="s">
        <v>5</v>
      </c>
      <c r="F207" s="55" t="s">
        <v>129</v>
      </c>
      <c r="G207" s="55" t="s">
        <v>129</v>
      </c>
      <c r="H207" s="55" t="s">
        <v>129</v>
      </c>
      <c r="I207" s="55" t="s">
        <v>261</v>
      </c>
      <c r="J207" s="56" t="s">
        <v>128</v>
      </c>
      <c r="K207" s="254"/>
      <c r="L207" s="176">
        <f t="shared" ref="L207:N207" si="97">L208+L210</f>
        <v>1095329.1599999999</v>
      </c>
      <c r="M207" s="176">
        <f t="shared" si="97"/>
        <v>1139190.6499999999</v>
      </c>
      <c r="N207" s="176">
        <f t="shared" si="97"/>
        <v>1230214.2600000002</v>
      </c>
    </row>
    <row r="208" spans="1:14" ht="51" x14ac:dyDescent="0.2">
      <c r="A208" s="172" t="s">
        <v>67</v>
      </c>
      <c r="B208" s="50" t="s">
        <v>107</v>
      </c>
      <c r="C208" s="67" t="s">
        <v>69</v>
      </c>
      <c r="D208" s="69" t="s">
        <v>71</v>
      </c>
      <c r="E208" s="87" t="s">
        <v>5</v>
      </c>
      <c r="F208" s="55" t="s">
        <v>129</v>
      </c>
      <c r="G208" s="55" t="s">
        <v>129</v>
      </c>
      <c r="H208" s="55" t="s">
        <v>129</v>
      </c>
      <c r="I208" s="55" t="s">
        <v>261</v>
      </c>
      <c r="J208" s="56" t="s">
        <v>128</v>
      </c>
      <c r="K208" s="254">
        <v>100</v>
      </c>
      <c r="L208" s="176">
        <f t="shared" ref="L208:N208" si="98">L209</f>
        <v>1095329.1599999999</v>
      </c>
      <c r="M208" s="176">
        <f t="shared" si="98"/>
        <v>1139190.6499999999</v>
      </c>
      <c r="N208" s="176">
        <f t="shared" si="98"/>
        <v>1219369.4000000001</v>
      </c>
    </row>
    <row r="209" spans="1:14" ht="25.5" x14ac:dyDescent="0.2">
      <c r="A209" s="172" t="s">
        <v>61</v>
      </c>
      <c r="B209" s="50" t="s">
        <v>107</v>
      </c>
      <c r="C209" s="67" t="s">
        <v>69</v>
      </c>
      <c r="D209" s="69" t="s">
        <v>71</v>
      </c>
      <c r="E209" s="87" t="s">
        <v>5</v>
      </c>
      <c r="F209" s="55" t="s">
        <v>129</v>
      </c>
      <c r="G209" s="55" t="s">
        <v>129</v>
      </c>
      <c r="H209" s="55" t="s">
        <v>129</v>
      </c>
      <c r="I209" s="55" t="s">
        <v>261</v>
      </c>
      <c r="J209" s="56" t="s">
        <v>128</v>
      </c>
      <c r="K209" s="254">
        <v>120</v>
      </c>
      <c r="L209" s="176">
        <f>842194.44+253134.72</f>
        <v>1095329.1599999999</v>
      </c>
      <c r="M209" s="176">
        <f>875882.22+263308.43</f>
        <v>1139190.6499999999</v>
      </c>
      <c r="N209" s="176">
        <f>910917.51+34562.8+273889.09</f>
        <v>1219369.4000000001</v>
      </c>
    </row>
    <row r="210" spans="1:14" ht="25.5" x14ac:dyDescent="0.2">
      <c r="A210" s="172" t="s">
        <v>52</v>
      </c>
      <c r="B210" s="50" t="s">
        <v>107</v>
      </c>
      <c r="C210" s="67" t="s">
        <v>69</v>
      </c>
      <c r="D210" s="69" t="s">
        <v>71</v>
      </c>
      <c r="E210" s="87" t="s">
        <v>5</v>
      </c>
      <c r="F210" s="55" t="s">
        <v>129</v>
      </c>
      <c r="G210" s="55" t="s">
        <v>129</v>
      </c>
      <c r="H210" s="55" t="s">
        <v>129</v>
      </c>
      <c r="I210" s="55" t="s">
        <v>261</v>
      </c>
      <c r="J210" s="56" t="s">
        <v>128</v>
      </c>
      <c r="K210" s="254">
        <v>200</v>
      </c>
      <c r="L210" s="176">
        <f t="shared" ref="L210:N210" si="99">L211</f>
        <v>0</v>
      </c>
      <c r="M210" s="176">
        <f t="shared" si="99"/>
        <v>0</v>
      </c>
      <c r="N210" s="176">
        <f t="shared" si="99"/>
        <v>10844.86</v>
      </c>
    </row>
    <row r="211" spans="1:14" ht="25.5" x14ac:dyDescent="0.2">
      <c r="A211" s="172" t="s">
        <v>54</v>
      </c>
      <c r="B211" s="50" t="s">
        <v>107</v>
      </c>
      <c r="C211" s="67" t="s">
        <v>69</v>
      </c>
      <c r="D211" s="69" t="s">
        <v>71</v>
      </c>
      <c r="E211" s="87" t="s">
        <v>5</v>
      </c>
      <c r="F211" s="55" t="s">
        <v>129</v>
      </c>
      <c r="G211" s="55" t="s">
        <v>129</v>
      </c>
      <c r="H211" s="55" t="s">
        <v>129</v>
      </c>
      <c r="I211" s="55" t="s">
        <v>261</v>
      </c>
      <c r="J211" s="56" t="s">
        <v>128</v>
      </c>
      <c r="K211" s="254">
        <v>240</v>
      </c>
      <c r="L211" s="176">
        <v>0</v>
      </c>
      <c r="M211" s="176">
        <v>0</v>
      </c>
      <c r="N211" s="176">
        <v>10844.86</v>
      </c>
    </row>
    <row r="212" spans="1:14" x14ac:dyDescent="0.2">
      <c r="A212" s="172" t="s">
        <v>186</v>
      </c>
      <c r="B212" s="50" t="s">
        <v>107</v>
      </c>
      <c r="C212" s="66" t="s">
        <v>69</v>
      </c>
      <c r="D212" s="67" t="s">
        <v>73</v>
      </c>
      <c r="E212" s="55"/>
      <c r="F212" s="55"/>
      <c r="G212" s="55"/>
      <c r="H212" s="55"/>
      <c r="I212" s="55"/>
      <c r="J212" s="56"/>
      <c r="K212" s="254"/>
      <c r="L212" s="176">
        <f>L213</f>
        <v>152652.68</v>
      </c>
      <c r="M212" s="176">
        <f t="shared" ref="L212:N215" si="100">M213</f>
        <v>3599.41</v>
      </c>
      <c r="N212" s="176">
        <f t="shared" si="100"/>
        <v>3896.62</v>
      </c>
    </row>
    <row r="213" spans="1:14" ht="25.5" x14ac:dyDescent="0.2">
      <c r="A213" s="172" t="s">
        <v>31</v>
      </c>
      <c r="B213" s="50" t="s">
        <v>107</v>
      </c>
      <c r="C213" s="66" t="s">
        <v>69</v>
      </c>
      <c r="D213" s="67" t="s">
        <v>73</v>
      </c>
      <c r="E213" s="55" t="s">
        <v>5</v>
      </c>
      <c r="F213" s="55" t="s">
        <v>129</v>
      </c>
      <c r="G213" s="55" t="s">
        <v>129</v>
      </c>
      <c r="H213" s="55" t="s">
        <v>129</v>
      </c>
      <c r="I213" s="55" t="s">
        <v>130</v>
      </c>
      <c r="J213" s="56" t="s">
        <v>129</v>
      </c>
      <c r="K213" s="254"/>
      <c r="L213" s="176">
        <f t="shared" si="100"/>
        <v>152652.68</v>
      </c>
      <c r="M213" s="176">
        <f t="shared" si="100"/>
        <v>3599.41</v>
      </c>
      <c r="N213" s="176">
        <f t="shared" si="100"/>
        <v>3896.62</v>
      </c>
    </row>
    <row r="214" spans="1:14" ht="69.75" customHeight="1" x14ac:dyDescent="0.2">
      <c r="A214" s="172" t="s">
        <v>273</v>
      </c>
      <c r="B214" s="50" t="s">
        <v>107</v>
      </c>
      <c r="C214" s="66" t="s">
        <v>69</v>
      </c>
      <c r="D214" s="67" t="s">
        <v>73</v>
      </c>
      <c r="E214" s="55" t="s">
        <v>5</v>
      </c>
      <c r="F214" s="55" t="s">
        <v>129</v>
      </c>
      <c r="G214" s="55" t="s">
        <v>129</v>
      </c>
      <c r="H214" s="55" t="s">
        <v>129</v>
      </c>
      <c r="I214" s="55" t="s">
        <v>185</v>
      </c>
      <c r="J214" s="56" t="s">
        <v>131</v>
      </c>
      <c r="K214" s="254"/>
      <c r="L214" s="176">
        <f t="shared" si="100"/>
        <v>152652.68</v>
      </c>
      <c r="M214" s="176">
        <f t="shared" si="100"/>
        <v>3599.41</v>
      </c>
      <c r="N214" s="176">
        <f t="shared" si="100"/>
        <v>3896.62</v>
      </c>
    </row>
    <row r="215" spans="1:14" ht="25.5" x14ac:dyDescent="0.2">
      <c r="A215" s="172" t="s">
        <v>52</v>
      </c>
      <c r="B215" s="50" t="s">
        <v>107</v>
      </c>
      <c r="C215" s="66" t="s">
        <v>69</v>
      </c>
      <c r="D215" s="67" t="s">
        <v>73</v>
      </c>
      <c r="E215" s="55" t="s">
        <v>5</v>
      </c>
      <c r="F215" s="55" t="s">
        <v>129</v>
      </c>
      <c r="G215" s="55" t="s">
        <v>129</v>
      </c>
      <c r="H215" s="55" t="s">
        <v>129</v>
      </c>
      <c r="I215" s="55" t="s">
        <v>185</v>
      </c>
      <c r="J215" s="56" t="s">
        <v>131</v>
      </c>
      <c r="K215" s="254" t="s">
        <v>53</v>
      </c>
      <c r="L215" s="176">
        <f t="shared" si="100"/>
        <v>152652.68</v>
      </c>
      <c r="M215" s="176">
        <f t="shared" si="100"/>
        <v>3599.41</v>
      </c>
      <c r="N215" s="176">
        <f t="shared" si="100"/>
        <v>3896.62</v>
      </c>
    </row>
    <row r="216" spans="1:14" ht="25.5" x14ac:dyDescent="0.2">
      <c r="A216" s="172" t="s">
        <v>54</v>
      </c>
      <c r="B216" s="51" t="s">
        <v>107</v>
      </c>
      <c r="C216" s="66" t="s">
        <v>69</v>
      </c>
      <c r="D216" s="67" t="s">
        <v>73</v>
      </c>
      <c r="E216" s="55" t="s">
        <v>5</v>
      </c>
      <c r="F216" s="55" t="s">
        <v>129</v>
      </c>
      <c r="G216" s="55" t="s">
        <v>129</v>
      </c>
      <c r="H216" s="55" t="s">
        <v>129</v>
      </c>
      <c r="I216" s="55" t="s">
        <v>185</v>
      </c>
      <c r="J216" s="56" t="s">
        <v>131</v>
      </c>
      <c r="K216" s="174" t="s">
        <v>55</v>
      </c>
      <c r="L216" s="177">
        <v>152652.68</v>
      </c>
      <c r="M216" s="176">
        <v>3599.41</v>
      </c>
      <c r="N216" s="176">
        <v>3896.62</v>
      </c>
    </row>
    <row r="217" spans="1:14" x14ac:dyDescent="0.2">
      <c r="A217" s="435" t="s">
        <v>470</v>
      </c>
      <c r="B217" s="51" t="s">
        <v>107</v>
      </c>
      <c r="C217" s="67" t="s">
        <v>69</v>
      </c>
      <c r="D217" s="67" t="s">
        <v>74</v>
      </c>
      <c r="E217" s="55"/>
      <c r="F217" s="55"/>
      <c r="G217" s="55"/>
      <c r="H217" s="55"/>
      <c r="I217" s="60"/>
      <c r="J217" s="55"/>
      <c r="K217" s="174"/>
      <c r="L217" s="177">
        <f>L218</f>
        <v>0</v>
      </c>
      <c r="M217" s="177">
        <f t="shared" ref="M217:N220" si="101">M218</f>
        <v>0</v>
      </c>
      <c r="N217" s="177">
        <f t="shared" si="101"/>
        <v>5000000</v>
      </c>
    </row>
    <row r="218" spans="1:14" x14ac:dyDescent="0.2">
      <c r="A218" s="435" t="s">
        <v>471</v>
      </c>
      <c r="B218" s="51" t="s">
        <v>107</v>
      </c>
      <c r="C218" s="67" t="s">
        <v>69</v>
      </c>
      <c r="D218" s="67" t="s">
        <v>74</v>
      </c>
      <c r="E218" s="55" t="s">
        <v>472</v>
      </c>
      <c r="F218" s="55" t="s">
        <v>129</v>
      </c>
      <c r="G218" s="55" t="s">
        <v>129</v>
      </c>
      <c r="H218" s="55" t="s">
        <v>129</v>
      </c>
      <c r="I218" s="60" t="s">
        <v>130</v>
      </c>
      <c r="J218" s="55" t="s">
        <v>129</v>
      </c>
      <c r="K218" s="174"/>
      <c r="L218" s="177">
        <f>L219</f>
        <v>0</v>
      </c>
      <c r="M218" s="177">
        <f t="shared" si="101"/>
        <v>0</v>
      </c>
      <c r="N218" s="177">
        <f t="shared" si="101"/>
        <v>5000000</v>
      </c>
    </row>
    <row r="219" spans="1:14" ht="25.5" x14ac:dyDescent="0.2">
      <c r="A219" s="435" t="s">
        <v>473</v>
      </c>
      <c r="B219" s="51" t="s">
        <v>107</v>
      </c>
      <c r="C219" s="67" t="s">
        <v>69</v>
      </c>
      <c r="D219" s="67" t="s">
        <v>74</v>
      </c>
      <c r="E219" s="55" t="s">
        <v>472</v>
      </c>
      <c r="F219" s="55" t="s">
        <v>129</v>
      </c>
      <c r="G219" s="55" t="s">
        <v>129</v>
      </c>
      <c r="H219" s="55" t="s">
        <v>129</v>
      </c>
      <c r="I219" s="60" t="s">
        <v>474</v>
      </c>
      <c r="J219" s="55" t="s">
        <v>129</v>
      </c>
      <c r="K219" s="174"/>
      <c r="L219" s="177">
        <f>L220</f>
        <v>0</v>
      </c>
      <c r="M219" s="177">
        <f t="shared" si="101"/>
        <v>0</v>
      </c>
      <c r="N219" s="177">
        <f t="shared" si="101"/>
        <v>5000000</v>
      </c>
    </row>
    <row r="220" spans="1:14" x14ac:dyDescent="0.2">
      <c r="A220" s="33" t="s">
        <v>62</v>
      </c>
      <c r="B220" s="51" t="s">
        <v>107</v>
      </c>
      <c r="C220" s="67" t="s">
        <v>69</v>
      </c>
      <c r="D220" s="67" t="s">
        <v>74</v>
      </c>
      <c r="E220" s="55" t="s">
        <v>472</v>
      </c>
      <c r="F220" s="55" t="s">
        <v>129</v>
      </c>
      <c r="G220" s="55" t="s">
        <v>129</v>
      </c>
      <c r="H220" s="55" t="s">
        <v>129</v>
      </c>
      <c r="I220" s="60" t="s">
        <v>474</v>
      </c>
      <c r="J220" s="55" t="s">
        <v>129</v>
      </c>
      <c r="K220" s="174" t="s">
        <v>63</v>
      </c>
      <c r="L220" s="177">
        <f>L221</f>
        <v>0</v>
      </c>
      <c r="M220" s="177">
        <f t="shared" si="101"/>
        <v>0</v>
      </c>
      <c r="N220" s="177">
        <f t="shared" si="101"/>
        <v>5000000</v>
      </c>
    </row>
    <row r="221" spans="1:14" x14ac:dyDescent="0.2">
      <c r="A221" s="33" t="s">
        <v>475</v>
      </c>
      <c r="B221" s="51" t="s">
        <v>107</v>
      </c>
      <c r="C221" s="67" t="s">
        <v>69</v>
      </c>
      <c r="D221" s="67" t="s">
        <v>74</v>
      </c>
      <c r="E221" s="55" t="s">
        <v>472</v>
      </c>
      <c r="F221" s="55" t="s">
        <v>129</v>
      </c>
      <c r="G221" s="55" t="s">
        <v>129</v>
      </c>
      <c r="H221" s="55" t="s">
        <v>129</v>
      </c>
      <c r="I221" s="60" t="s">
        <v>474</v>
      </c>
      <c r="J221" s="55" t="s">
        <v>129</v>
      </c>
      <c r="K221" s="174" t="s">
        <v>476</v>
      </c>
      <c r="L221" s="177">
        <v>0</v>
      </c>
      <c r="M221" s="177">
        <v>0</v>
      </c>
      <c r="N221" s="177">
        <v>5000000</v>
      </c>
    </row>
    <row r="222" spans="1:14" x14ac:dyDescent="0.2">
      <c r="A222" s="168" t="s">
        <v>98</v>
      </c>
      <c r="B222" s="50" t="s">
        <v>107</v>
      </c>
      <c r="C222" s="50" t="s">
        <v>69</v>
      </c>
      <c r="D222" s="51" t="s">
        <v>115</v>
      </c>
      <c r="E222" s="52"/>
      <c r="F222" s="52"/>
      <c r="G222" s="55"/>
      <c r="H222" s="55"/>
      <c r="I222" s="52"/>
      <c r="J222" s="65"/>
      <c r="K222" s="202"/>
      <c r="L222" s="205">
        <f>L223+L230</f>
        <v>46043491.549999997</v>
      </c>
      <c r="M222" s="204">
        <f t="shared" ref="M222" si="102">M223+M230</f>
        <v>27616068.609999999</v>
      </c>
      <c r="N222" s="204">
        <f t="shared" ref="N222" si="103">N223+N230</f>
        <v>27616068.609999999</v>
      </c>
    </row>
    <row r="223" spans="1:14" ht="38.25" hidden="1" x14ac:dyDescent="0.2">
      <c r="A223" s="185" t="s">
        <v>345</v>
      </c>
      <c r="B223" s="342">
        <v>331</v>
      </c>
      <c r="C223" s="50" t="s">
        <v>69</v>
      </c>
      <c r="D223" s="51" t="s">
        <v>115</v>
      </c>
      <c r="E223" s="70" t="s">
        <v>74</v>
      </c>
      <c r="F223" s="70" t="s">
        <v>129</v>
      </c>
      <c r="G223" s="55" t="s">
        <v>129</v>
      </c>
      <c r="H223" s="55" t="s">
        <v>129</v>
      </c>
      <c r="I223" s="70" t="s">
        <v>130</v>
      </c>
      <c r="J223" s="56" t="s">
        <v>129</v>
      </c>
      <c r="K223" s="179"/>
      <c r="L223" s="177">
        <f t="shared" ref="L223:N224" si="104">L224</f>
        <v>0</v>
      </c>
      <c r="M223" s="176">
        <f t="shared" si="104"/>
        <v>0</v>
      </c>
      <c r="N223" s="176">
        <f t="shared" si="104"/>
        <v>0</v>
      </c>
    </row>
    <row r="224" spans="1:14" ht="25.5" hidden="1" x14ac:dyDescent="0.2">
      <c r="A224" s="212" t="s">
        <v>346</v>
      </c>
      <c r="B224" s="342">
        <v>331</v>
      </c>
      <c r="C224" s="50" t="s">
        <v>69</v>
      </c>
      <c r="D224" s="51" t="s">
        <v>115</v>
      </c>
      <c r="E224" s="68" t="s">
        <v>74</v>
      </c>
      <c r="F224" s="68" t="s">
        <v>131</v>
      </c>
      <c r="G224" s="55" t="s">
        <v>129</v>
      </c>
      <c r="H224" s="55" t="s">
        <v>129</v>
      </c>
      <c r="I224" s="68" t="s">
        <v>130</v>
      </c>
      <c r="J224" s="56" t="s">
        <v>129</v>
      </c>
      <c r="K224" s="238"/>
      <c r="L224" s="183">
        <f t="shared" si="104"/>
        <v>0</v>
      </c>
      <c r="M224" s="183">
        <f t="shared" si="104"/>
        <v>0</v>
      </c>
      <c r="N224" s="183">
        <f t="shared" si="104"/>
        <v>0</v>
      </c>
    </row>
    <row r="225" spans="1:14" hidden="1" x14ac:dyDescent="0.2">
      <c r="A225" s="212" t="s">
        <v>204</v>
      </c>
      <c r="B225" s="342">
        <v>331</v>
      </c>
      <c r="C225" s="50" t="s">
        <v>69</v>
      </c>
      <c r="D225" s="51" t="s">
        <v>115</v>
      </c>
      <c r="E225" s="68" t="s">
        <v>74</v>
      </c>
      <c r="F225" s="68" t="s">
        <v>131</v>
      </c>
      <c r="G225" s="55" t="s">
        <v>129</v>
      </c>
      <c r="H225" s="55" t="s">
        <v>129</v>
      </c>
      <c r="I225" s="68" t="s">
        <v>205</v>
      </c>
      <c r="J225" s="56" t="s">
        <v>129</v>
      </c>
      <c r="K225" s="238"/>
      <c r="L225" s="183">
        <f t="shared" ref="L225:N225" si="105">L226+L228</f>
        <v>0</v>
      </c>
      <c r="M225" s="183">
        <f t="shared" si="105"/>
        <v>0</v>
      </c>
      <c r="N225" s="183">
        <f t="shared" si="105"/>
        <v>0</v>
      </c>
    </row>
    <row r="226" spans="1:14" ht="25.5" hidden="1" x14ac:dyDescent="0.2">
      <c r="A226" s="212" t="s">
        <v>52</v>
      </c>
      <c r="B226" s="342">
        <v>331</v>
      </c>
      <c r="C226" s="50" t="s">
        <v>69</v>
      </c>
      <c r="D226" s="51" t="s">
        <v>115</v>
      </c>
      <c r="E226" s="68" t="s">
        <v>74</v>
      </c>
      <c r="F226" s="68" t="s">
        <v>131</v>
      </c>
      <c r="G226" s="55" t="s">
        <v>129</v>
      </c>
      <c r="H226" s="55" t="s">
        <v>129</v>
      </c>
      <c r="I226" s="68" t="s">
        <v>205</v>
      </c>
      <c r="J226" s="56" t="s">
        <v>129</v>
      </c>
      <c r="K226" s="238" t="s">
        <v>53</v>
      </c>
      <c r="L226" s="183">
        <f t="shared" ref="L226:N226" si="106">L227</f>
        <v>0</v>
      </c>
      <c r="M226" s="183">
        <f t="shared" si="106"/>
        <v>0</v>
      </c>
      <c r="N226" s="183">
        <f t="shared" si="106"/>
        <v>0</v>
      </c>
    </row>
    <row r="227" spans="1:14" ht="25.5" hidden="1" x14ac:dyDescent="0.2">
      <c r="A227" s="212" t="s">
        <v>54</v>
      </c>
      <c r="B227" s="342">
        <v>331</v>
      </c>
      <c r="C227" s="50" t="s">
        <v>69</v>
      </c>
      <c r="D227" s="51" t="s">
        <v>115</v>
      </c>
      <c r="E227" s="68" t="s">
        <v>74</v>
      </c>
      <c r="F227" s="68" t="s">
        <v>131</v>
      </c>
      <c r="G227" s="55" t="s">
        <v>129</v>
      </c>
      <c r="H227" s="55" t="s">
        <v>129</v>
      </c>
      <c r="I227" s="68" t="s">
        <v>205</v>
      </c>
      <c r="J227" s="56" t="s">
        <v>129</v>
      </c>
      <c r="K227" s="238" t="s">
        <v>55</v>
      </c>
      <c r="L227" s="183"/>
      <c r="M227" s="183">
        <v>0</v>
      </c>
      <c r="N227" s="183">
        <v>0</v>
      </c>
    </row>
    <row r="228" spans="1:14" ht="17.25" hidden="1" customHeight="1" x14ac:dyDescent="0.2">
      <c r="A228" s="233" t="s">
        <v>147</v>
      </c>
      <c r="B228" s="342">
        <v>331</v>
      </c>
      <c r="C228" s="50" t="s">
        <v>69</v>
      </c>
      <c r="D228" s="51" t="s">
        <v>115</v>
      </c>
      <c r="E228" s="68" t="s">
        <v>74</v>
      </c>
      <c r="F228" s="68" t="s">
        <v>131</v>
      </c>
      <c r="G228" s="55" t="s">
        <v>129</v>
      </c>
      <c r="H228" s="55" t="s">
        <v>129</v>
      </c>
      <c r="I228" s="68" t="s">
        <v>205</v>
      </c>
      <c r="J228" s="56" t="s">
        <v>129</v>
      </c>
      <c r="K228" s="238" t="s">
        <v>57</v>
      </c>
      <c r="L228" s="183">
        <f t="shared" ref="L228:N228" si="107">L229</f>
        <v>0</v>
      </c>
      <c r="M228" s="183">
        <f t="shared" si="107"/>
        <v>0</v>
      </c>
      <c r="N228" s="183">
        <f t="shared" si="107"/>
        <v>0</v>
      </c>
    </row>
    <row r="229" spans="1:14" hidden="1" x14ac:dyDescent="0.2">
      <c r="A229" s="172" t="s">
        <v>148</v>
      </c>
      <c r="B229" s="342">
        <v>331</v>
      </c>
      <c r="C229" s="50" t="s">
        <v>69</v>
      </c>
      <c r="D229" s="51" t="s">
        <v>115</v>
      </c>
      <c r="E229" s="68" t="s">
        <v>74</v>
      </c>
      <c r="F229" s="68" t="s">
        <v>131</v>
      </c>
      <c r="G229" s="55" t="s">
        <v>129</v>
      </c>
      <c r="H229" s="55" t="s">
        <v>129</v>
      </c>
      <c r="I229" s="68" t="s">
        <v>205</v>
      </c>
      <c r="J229" s="56" t="s">
        <v>129</v>
      </c>
      <c r="K229" s="238" t="s">
        <v>146</v>
      </c>
      <c r="L229" s="183"/>
      <c r="M229" s="183"/>
      <c r="N229" s="183"/>
    </row>
    <row r="230" spans="1:14" ht="25.5" x14ac:dyDescent="0.2">
      <c r="A230" s="172" t="s">
        <v>46</v>
      </c>
      <c r="B230" s="50" t="s">
        <v>107</v>
      </c>
      <c r="C230" s="50" t="s">
        <v>69</v>
      </c>
      <c r="D230" s="51" t="s">
        <v>115</v>
      </c>
      <c r="E230" s="55" t="s">
        <v>7</v>
      </c>
      <c r="F230" s="55" t="s">
        <v>129</v>
      </c>
      <c r="G230" s="55" t="s">
        <v>129</v>
      </c>
      <c r="H230" s="55" t="s">
        <v>129</v>
      </c>
      <c r="I230" s="55" t="s">
        <v>130</v>
      </c>
      <c r="J230" s="56" t="s">
        <v>129</v>
      </c>
      <c r="K230" s="254"/>
      <c r="L230" s="204">
        <f>L231+L242+L254+L251+L257+L262</f>
        <v>46043491.549999997</v>
      </c>
      <c r="M230" s="204">
        <f t="shared" ref="M230" si="108">M231+M242+M254+M251+M257+M262</f>
        <v>27616068.609999999</v>
      </c>
      <c r="N230" s="204">
        <f>N231+N242+N254+N251+N257+N262</f>
        <v>27616068.609999999</v>
      </c>
    </row>
    <row r="231" spans="1:14" ht="25.5" x14ac:dyDescent="0.2">
      <c r="A231" s="172" t="s">
        <v>51</v>
      </c>
      <c r="B231" s="50" t="s">
        <v>107</v>
      </c>
      <c r="C231" s="50" t="s">
        <v>69</v>
      </c>
      <c r="D231" s="51" t="s">
        <v>115</v>
      </c>
      <c r="E231" s="55" t="s">
        <v>7</v>
      </c>
      <c r="F231" s="55" t="s">
        <v>129</v>
      </c>
      <c r="G231" s="55" t="s">
        <v>129</v>
      </c>
      <c r="H231" s="55" t="s">
        <v>129</v>
      </c>
      <c r="I231" s="55" t="s">
        <v>13</v>
      </c>
      <c r="J231" s="56" t="s">
        <v>129</v>
      </c>
      <c r="K231" s="254"/>
      <c r="L231" s="176">
        <f t="shared" ref="L231:N231" si="109">L232+L234+L236</f>
        <v>46010114.349999994</v>
      </c>
      <c r="M231" s="176">
        <f t="shared" si="109"/>
        <v>27606068.609999999</v>
      </c>
      <c r="N231" s="176">
        <f t="shared" si="109"/>
        <v>27606068.609999999</v>
      </c>
    </row>
    <row r="232" spans="1:14" ht="51" x14ac:dyDescent="0.2">
      <c r="A232" s="172" t="s">
        <v>67</v>
      </c>
      <c r="B232" s="50" t="s">
        <v>107</v>
      </c>
      <c r="C232" s="50" t="s">
        <v>69</v>
      </c>
      <c r="D232" s="51" t="s">
        <v>115</v>
      </c>
      <c r="E232" s="55" t="s">
        <v>7</v>
      </c>
      <c r="F232" s="55" t="s">
        <v>129</v>
      </c>
      <c r="G232" s="55" t="s">
        <v>129</v>
      </c>
      <c r="H232" s="55" t="s">
        <v>129</v>
      </c>
      <c r="I232" s="55" t="s">
        <v>13</v>
      </c>
      <c r="J232" s="56" t="s">
        <v>129</v>
      </c>
      <c r="K232" s="254">
        <v>100</v>
      </c>
      <c r="L232" s="176">
        <f t="shared" ref="L232:N232" si="110">L233</f>
        <v>30339706.899999999</v>
      </c>
      <c r="M232" s="176">
        <f t="shared" si="110"/>
        <v>18203824.140000001</v>
      </c>
      <c r="N232" s="176">
        <f t="shared" si="110"/>
        <v>18203824.140000001</v>
      </c>
    </row>
    <row r="233" spans="1:14" x14ac:dyDescent="0.2">
      <c r="A233" s="172" t="s">
        <v>121</v>
      </c>
      <c r="B233" s="50" t="s">
        <v>107</v>
      </c>
      <c r="C233" s="50" t="s">
        <v>69</v>
      </c>
      <c r="D233" s="51" t="s">
        <v>115</v>
      </c>
      <c r="E233" s="55" t="s">
        <v>7</v>
      </c>
      <c r="F233" s="55" t="s">
        <v>129</v>
      </c>
      <c r="G233" s="55" t="s">
        <v>129</v>
      </c>
      <c r="H233" s="55" t="s">
        <v>129</v>
      </c>
      <c r="I233" s="55" t="s">
        <v>13</v>
      </c>
      <c r="J233" s="56" t="s">
        <v>129</v>
      </c>
      <c r="K233" s="254" t="s">
        <v>66</v>
      </c>
      <c r="L233" s="176">
        <f>22863446.16+6904760.74+571500</f>
        <v>30339706.899999999</v>
      </c>
      <c r="M233" s="176">
        <v>18203824.140000001</v>
      </c>
      <c r="N233" s="176">
        <f>M233</f>
        <v>18203824.140000001</v>
      </c>
    </row>
    <row r="234" spans="1:14" ht="25.5" x14ac:dyDescent="0.2">
      <c r="A234" s="172" t="s">
        <v>52</v>
      </c>
      <c r="B234" s="50" t="s">
        <v>107</v>
      </c>
      <c r="C234" s="50" t="s">
        <v>69</v>
      </c>
      <c r="D234" s="51" t="s">
        <v>115</v>
      </c>
      <c r="E234" s="55" t="s">
        <v>7</v>
      </c>
      <c r="F234" s="55" t="s">
        <v>129</v>
      </c>
      <c r="G234" s="55" t="s">
        <v>129</v>
      </c>
      <c r="H234" s="55" t="s">
        <v>129</v>
      </c>
      <c r="I234" s="55" t="s">
        <v>13</v>
      </c>
      <c r="J234" s="56" t="s">
        <v>129</v>
      </c>
      <c r="K234" s="254">
        <v>200</v>
      </c>
      <c r="L234" s="176">
        <f t="shared" ref="L234:N234" si="111">L235</f>
        <v>15538171.449999999</v>
      </c>
      <c r="M234" s="176">
        <f t="shared" si="111"/>
        <v>9322902.8699999992</v>
      </c>
      <c r="N234" s="176">
        <f t="shared" si="111"/>
        <v>9322902.8699999992</v>
      </c>
    </row>
    <row r="235" spans="1:14" ht="25.5" x14ac:dyDescent="0.2">
      <c r="A235" s="172" t="s">
        <v>54</v>
      </c>
      <c r="B235" s="50" t="s">
        <v>107</v>
      </c>
      <c r="C235" s="50" t="s">
        <v>69</v>
      </c>
      <c r="D235" s="51" t="s">
        <v>115</v>
      </c>
      <c r="E235" s="55" t="s">
        <v>7</v>
      </c>
      <c r="F235" s="55" t="s">
        <v>129</v>
      </c>
      <c r="G235" s="55" t="s">
        <v>129</v>
      </c>
      <c r="H235" s="55" t="s">
        <v>129</v>
      </c>
      <c r="I235" s="55" t="s">
        <v>13</v>
      </c>
      <c r="J235" s="56" t="s">
        <v>129</v>
      </c>
      <c r="K235" s="254">
        <v>240</v>
      </c>
      <c r="L235" s="176">
        <v>15538171.449999999</v>
      </c>
      <c r="M235" s="176">
        <v>9322902.8699999992</v>
      </c>
      <c r="N235" s="176">
        <f>M235</f>
        <v>9322902.8699999992</v>
      </c>
    </row>
    <row r="236" spans="1:14" x14ac:dyDescent="0.2">
      <c r="A236" s="172" t="s">
        <v>62</v>
      </c>
      <c r="B236" s="50" t="s">
        <v>107</v>
      </c>
      <c r="C236" s="50" t="s">
        <v>69</v>
      </c>
      <c r="D236" s="51" t="s">
        <v>115</v>
      </c>
      <c r="E236" s="55" t="s">
        <v>7</v>
      </c>
      <c r="F236" s="55" t="s">
        <v>129</v>
      </c>
      <c r="G236" s="55" t="s">
        <v>129</v>
      </c>
      <c r="H236" s="55" t="s">
        <v>129</v>
      </c>
      <c r="I236" s="55" t="s">
        <v>13</v>
      </c>
      <c r="J236" s="56" t="s">
        <v>129</v>
      </c>
      <c r="K236" s="254">
        <v>800</v>
      </c>
      <c r="L236" s="176">
        <f>L238+L237</f>
        <v>132236</v>
      </c>
      <c r="M236" s="176">
        <f t="shared" ref="M236:N236" si="112">M238+M237</f>
        <v>79341.600000000006</v>
      </c>
      <c r="N236" s="176">
        <f t="shared" si="112"/>
        <v>79341.600000000006</v>
      </c>
    </row>
    <row r="237" spans="1:14" hidden="1" x14ac:dyDescent="0.2">
      <c r="A237" s="172" t="s">
        <v>167</v>
      </c>
      <c r="B237" s="50" t="s">
        <v>107</v>
      </c>
      <c r="C237" s="50" t="s">
        <v>69</v>
      </c>
      <c r="D237" s="51" t="s">
        <v>115</v>
      </c>
      <c r="E237" s="55" t="s">
        <v>7</v>
      </c>
      <c r="F237" s="55" t="s">
        <v>129</v>
      </c>
      <c r="G237" s="55" t="s">
        <v>129</v>
      </c>
      <c r="H237" s="55" t="s">
        <v>129</v>
      </c>
      <c r="I237" s="55" t="s">
        <v>13</v>
      </c>
      <c r="J237" s="56" t="s">
        <v>129</v>
      </c>
      <c r="K237" s="254" t="s">
        <v>166</v>
      </c>
      <c r="L237" s="176">
        <v>0</v>
      </c>
      <c r="M237" s="176">
        <v>0</v>
      </c>
      <c r="N237" s="176">
        <v>0</v>
      </c>
    </row>
    <row r="238" spans="1:14" x14ac:dyDescent="0.2">
      <c r="A238" s="172" t="s">
        <v>64</v>
      </c>
      <c r="B238" s="50" t="s">
        <v>107</v>
      </c>
      <c r="C238" s="50" t="s">
        <v>69</v>
      </c>
      <c r="D238" s="51" t="s">
        <v>115</v>
      </c>
      <c r="E238" s="55" t="s">
        <v>7</v>
      </c>
      <c r="F238" s="55" t="s">
        <v>129</v>
      </c>
      <c r="G238" s="55" t="s">
        <v>129</v>
      </c>
      <c r="H238" s="55" t="s">
        <v>129</v>
      </c>
      <c r="I238" s="55" t="s">
        <v>13</v>
      </c>
      <c r="J238" s="56" t="s">
        <v>129</v>
      </c>
      <c r="K238" s="254">
        <v>850</v>
      </c>
      <c r="L238" s="176">
        <v>132236</v>
      </c>
      <c r="M238" s="176">
        <v>79341.600000000006</v>
      </c>
      <c r="N238" s="176">
        <f>M238</f>
        <v>79341.600000000006</v>
      </c>
    </row>
    <row r="239" spans="1:14" ht="25.5" hidden="1" customHeight="1" x14ac:dyDescent="0.2">
      <c r="A239" s="212" t="s">
        <v>195</v>
      </c>
      <c r="B239" s="50" t="s">
        <v>107</v>
      </c>
      <c r="C239" s="50" t="s">
        <v>69</v>
      </c>
      <c r="D239" s="51" t="s">
        <v>115</v>
      </c>
      <c r="E239" s="55" t="s">
        <v>7</v>
      </c>
      <c r="F239" s="55" t="s">
        <v>129</v>
      </c>
      <c r="G239" s="55" t="s">
        <v>129</v>
      </c>
      <c r="H239" s="55" t="s">
        <v>129</v>
      </c>
      <c r="I239" s="68" t="s">
        <v>194</v>
      </c>
      <c r="J239" s="56" t="s">
        <v>129</v>
      </c>
      <c r="K239" s="274"/>
      <c r="L239" s="176">
        <f t="shared" ref="L239:N240" si="113">L240</f>
        <v>0</v>
      </c>
      <c r="M239" s="176">
        <f t="shared" si="113"/>
        <v>0</v>
      </c>
      <c r="N239" s="176">
        <f t="shared" si="113"/>
        <v>0</v>
      </c>
    </row>
    <row r="240" spans="1:14" ht="12.75" hidden="1" customHeight="1" x14ac:dyDescent="0.2">
      <c r="A240" s="172" t="s">
        <v>62</v>
      </c>
      <c r="B240" s="50" t="s">
        <v>107</v>
      </c>
      <c r="C240" s="50" t="s">
        <v>69</v>
      </c>
      <c r="D240" s="51" t="s">
        <v>115</v>
      </c>
      <c r="E240" s="55" t="s">
        <v>7</v>
      </c>
      <c r="F240" s="55" t="s">
        <v>129</v>
      </c>
      <c r="G240" s="55" t="s">
        <v>129</v>
      </c>
      <c r="H240" s="55" t="s">
        <v>129</v>
      </c>
      <c r="I240" s="55" t="s">
        <v>194</v>
      </c>
      <c r="J240" s="56" t="s">
        <v>129</v>
      </c>
      <c r="K240" s="254" t="s">
        <v>63</v>
      </c>
      <c r="L240" s="176">
        <f t="shared" si="113"/>
        <v>0</v>
      </c>
      <c r="M240" s="176">
        <f t="shared" si="113"/>
        <v>0</v>
      </c>
      <c r="N240" s="176">
        <f t="shared" si="113"/>
        <v>0</v>
      </c>
    </row>
    <row r="241" spans="1:14" ht="12.75" hidden="1" customHeight="1" x14ac:dyDescent="0.2">
      <c r="A241" s="172" t="s">
        <v>167</v>
      </c>
      <c r="B241" s="50" t="s">
        <v>107</v>
      </c>
      <c r="C241" s="50" t="s">
        <v>69</v>
      </c>
      <c r="D241" s="51" t="s">
        <v>115</v>
      </c>
      <c r="E241" s="55" t="s">
        <v>7</v>
      </c>
      <c r="F241" s="55" t="s">
        <v>129</v>
      </c>
      <c r="G241" s="55" t="s">
        <v>129</v>
      </c>
      <c r="H241" s="55" t="s">
        <v>129</v>
      </c>
      <c r="I241" s="55" t="s">
        <v>194</v>
      </c>
      <c r="J241" s="56" t="s">
        <v>129</v>
      </c>
      <c r="K241" s="254" t="s">
        <v>166</v>
      </c>
      <c r="L241" s="176">
        <v>0</v>
      </c>
      <c r="M241" s="176">
        <v>0</v>
      </c>
      <c r="N241" s="176">
        <v>0</v>
      </c>
    </row>
    <row r="242" spans="1:14" ht="25.5" x14ac:dyDescent="0.2">
      <c r="A242" s="168" t="s">
        <v>47</v>
      </c>
      <c r="B242" s="50" t="s">
        <v>107</v>
      </c>
      <c r="C242" s="50" t="s">
        <v>69</v>
      </c>
      <c r="D242" s="51" t="s">
        <v>115</v>
      </c>
      <c r="E242" s="55" t="s">
        <v>7</v>
      </c>
      <c r="F242" s="55" t="s">
        <v>129</v>
      </c>
      <c r="G242" s="55" t="s">
        <v>129</v>
      </c>
      <c r="H242" s="55" t="s">
        <v>129</v>
      </c>
      <c r="I242" s="55" t="s">
        <v>16</v>
      </c>
      <c r="J242" s="56" t="s">
        <v>129</v>
      </c>
      <c r="K242" s="254"/>
      <c r="L242" s="176">
        <f t="shared" ref="L242:N242" si="114">L245+L243+L247+L249</f>
        <v>23377.200000000001</v>
      </c>
      <c r="M242" s="176">
        <f t="shared" si="114"/>
        <v>0</v>
      </c>
      <c r="N242" s="176">
        <f t="shared" si="114"/>
        <v>0</v>
      </c>
    </row>
    <row r="243" spans="1:14" ht="51" hidden="1" x14ac:dyDescent="0.2">
      <c r="A243" s="172" t="s">
        <v>67</v>
      </c>
      <c r="B243" s="50" t="s">
        <v>107</v>
      </c>
      <c r="C243" s="50" t="s">
        <v>69</v>
      </c>
      <c r="D243" s="51" t="s">
        <v>115</v>
      </c>
      <c r="E243" s="55" t="s">
        <v>7</v>
      </c>
      <c r="F243" s="55" t="s">
        <v>129</v>
      </c>
      <c r="G243" s="55" t="s">
        <v>129</v>
      </c>
      <c r="H243" s="55" t="s">
        <v>129</v>
      </c>
      <c r="I243" s="55" t="s">
        <v>16</v>
      </c>
      <c r="J243" s="56" t="s">
        <v>129</v>
      </c>
      <c r="K243" s="254" t="s">
        <v>60</v>
      </c>
      <c r="L243" s="176">
        <f t="shared" ref="L243:N243" si="115">L244</f>
        <v>0</v>
      </c>
      <c r="M243" s="176">
        <f t="shared" si="115"/>
        <v>0</v>
      </c>
      <c r="N243" s="176">
        <f t="shared" si="115"/>
        <v>0</v>
      </c>
    </row>
    <row r="244" spans="1:14" ht="25.5" hidden="1" x14ac:dyDescent="0.2">
      <c r="A244" s="172" t="s">
        <v>61</v>
      </c>
      <c r="B244" s="50" t="s">
        <v>107</v>
      </c>
      <c r="C244" s="50" t="s">
        <v>69</v>
      </c>
      <c r="D244" s="51" t="s">
        <v>115</v>
      </c>
      <c r="E244" s="55" t="s">
        <v>7</v>
      </c>
      <c r="F244" s="55" t="s">
        <v>129</v>
      </c>
      <c r="G244" s="55" t="s">
        <v>129</v>
      </c>
      <c r="H244" s="55" t="s">
        <v>129</v>
      </c>
      <c r="I244" s="55" t="s">
        <v>16</v>
      </c>
      <c r="J244" s="56" t="s">
        <v>129</v>
      </c>
      <c r="K244" s="254" t="s">
        <v>164</v>
      </c>
      <c r="L244" s="176">
        <v>0</v>
      </c>
      <c r="M244" s="176">
        <v>0</v>
      </c>
      <c r="N244" s="176">
        <v>0</v>
      </c>
    </row>
    <row r="245" spans="1:14" ht="25.5" x14ac:dyDescent="0.2">
      <c r="A245" s="172" t="s">
        <v>52</v>
      </c>
      <c r="B245" s="50" t="s">
        <v>107</v>
      </c>
      <c r="C245" s="50" t="s">
        <v>69</v>
      </c>
      <c r="D245" s="51" t="s">
        <v>115</v>
      </c>
      <c r="E245" s="55" t="s">
        <v>7</v>
      </c>
      <c r="F245" s="55" t="s">
        <v>129</v>
      </c>
      <c r="G245" s="55" t="s">
        <v>129</v>
      </c>
      <c r="H245" s="55" t="s">
        <v>129</v>
      </c>
      <c r="I245" s="55" t="s">
        <v>16</v>
      </c>
      <c r="J245" s="56" t="s">
        <v>129</v>
      </c>
      <c r="K245" s="254">
        <v>200</v>
      </c>
      <c r="L245" s="176">
        <f t="shared" ref="L245:N245" si="116">L246</f>
        <v>23377.200000000001</v>
      </c>
      <c r="M245" s="176">
        <f t="shared" si="116"/>
        <v>0</v>
      </c>
      <c r="N245" s="176">
        <f t="shared" si="116"/>
        <v>0</v>
      </c>
    </row>
    <row r="246" spans="1:14" ht="25.5" x14ac:dyDescent="0.2">
      <c r="A246" s="172" t="s">
        <v>54</v>
      </c>
      <c r="B246" s="51" t="s">
        <v>107</v>
      </c>
      <c r="C246" s="50" t="s">
        <v>69</v>
      </c>
      <c r="D246" s="51" t="s">
        <v>115</v>
      </c>
      <c r="E246" s="55" t="s">
        <v>7</v>
      </c>
      <c r="F246" s="55" t="s">
        <v>129</v>
      </c>
      <c r="G246" s="55" t="s">
        <v>129</v>
      </c>
      <c r="H246" s="55" t="s">
        <v>129</v>
      </c>
      <c r="I246" s="55" t="s">
        <v>16</v>
      </c>
      <c r="J246" s="56" t="s">
        <v>129</v>
      </c>
      <c r="K246" s="254">
        <v>240</v>
      </c>
      <c r="L246" s="176">
        <v>23377.200000000001</v>
      </c>
      <c r="M246" s="176">
        <v>0</v>
      </c>
      <c r="N246" s="176">
        <v>0</v>
      </c>
    </row>
    <row r="247" spans="1:14" ht="18" hidden="1" customHeight="1" x14ac:dyDescent="0.2">
      <c r="A247" s="233" t="s">
        <v>147</v>
      </c>
      <c r="B247" s="51" t="s">
        <v>107</v>
      </c>
      <c r="C247" s="50" t="s">
        <v>69</v>
      </c>
      <c r="D247" s="51" t="s">
        <v>115</v>
      </c>
      <c r="E247" s="55" t="s">
        <v>7</v>
      </c>
      <c r="F247" s="55" t="s">
        <v>129</v>
      </c>
      <c r="G247" s="55" t="s">
        <v>129</v>
      </c>
      <c r="H247" s="55" t="s">
        <v>129</v>
      </c>
      <c r="I247" s="55" t="s">
        <v>16</v>
      </c>
      <c r="J247" s="56" t="s">
        <v>129</v>
      </c>
      <c r="K247" s="174" t="s">
        <v>57</v>
      </c>
      <c r="L247" s="176">
        <f t="shared" ref="L247:N247" si="117">L248</f>
        <v>0</v>
      </c>
      <c r="M247" s="176">
        <f t="shared" si="117"/>
        <v>0</v>
      </c>
      <c r="N247" s="176">
        <f t="shared" si="117"/>
        <v>0</v>
      </c>
    </row>
    <row r="248" spans="1:14" hidden="1" x14ac:dyDescent="0.2">
      <c r="A248" s="172" t="s">
        <v>148</v>
      </c>
      <c r="B248" s="51" t="s">
        <v>107</v>
      </c>
      <c r="C248" s="50" t="s">
        <v>69</v>
      </c>
      <c r="D248" s="51" t="s">
        <v>115</v>
      </c>
      <c r="E248" s="55" t="s">
        <v>7</v>
      </c>
      <c r="F248" s="55" t="s">
        <v>129</v>
      </c>
      <c r="G248" s="55" t="s">
        <v>129</v>
      </c>
      <c r="H248" s="55" t="s">
        <v>129</v>
      </c>
      <c r="I248" s="55" t="s">
        <v>16</v>
      </c>
      <c r="J248" s="56" t="s">
        <v>129</v>
      </c>
      <c r="K248" s="174" t="s">
        <v>146</v>
      </c>
      <c r="L248" s="176">
        <v>0</v>
      </c>
      <c r="M248" s="176">
        <v>0</v>
      </c>
      <c r="N248" s="177">
        <v>0</v>
      </c>
    </row>
    <row r="249" spans="1:14" hidden="1" x14ac:dyDescent="0.2">
      <c r="A249" s="172" t="s">
        <v>62</v>
      </c>
      <c r="B249" s="51" t="s">
        <v>107</v>
      </c>
      <c r="C249" s="50" t="s">
        <v>69</v>
      </c>
      <c r="D249" s="51" t="s">
        <v>115</v>
      </c>
      <c r="E249" s="55" t="s">
        <v>7</v>
      </c>
      <c r="F249" s="55" t="s">
        <v>129</v>
      </c>
      <c r="G249" s="55" t="s">
        <v>129</v>
      </c>
      <c r="H249" s="55" t="s">
        <v>129</v>
      </c>
      <c r="I249" s="55" t="s">
        <v>16</v>
      </c>
      <c r="J249" s="56" t="s">
        <v>129</v>
      </c>
      <c r="K249" s="174" t="s">
        <v>63</v>
      </c>
      <c r="L249" s="176">
        <f t="shared" ref="L249:N249" si="118">L250</f>
        <v>0</v>
      </c>
      <c r="M249" s="176">
        <f t="shared" si="118"/>
        <v>0</v>
      </c>
      <c r="N249" s="177">
        <f t="shared" si="118"/>
        <v>0</v>
      </c>
    </row>
    <row r="250" spans="1:14" hidden="1" x14ac:dyDescent="0.2">
      <c r="A250" s="172" t="s">
        <v>64</v>
      </c>
      <c r="B250" s="51" t="s">
        <v>107</v>
      </c>
      <c r="C250" s="50" t="s">
        <v>69</v>
      </c>
      <c r="D250" s="51" t="s">
        <v>115</v>
      </c>
      <c r="E250" s="55" t="s">
        <v>7</v>
      </c>
      <c r="F250" s="55" t="s">
        <v>129</v>
      </c>
      <c r="G250" s="55" t="s">
        <v>129</v>
      </c>
      <c r="H250" s="55" t="s">
        <v>129</v>
      </c>
      <c r="I250" s="55" t="s">
        <v>16</v>
      </c>
      <c r="J250" s="56" t="s">
        <v>129</v>
      </c>
      <c r="K250" s="174" t="s">
        <v>65</v>
      </c>
      <c r="L250" s="176"/>
      <c r="M250" s="176"/>
      <c r="N250" s="177"/>
    </row>
    <row r="251" spans="1:14" hidden="1" x14ac:dyDescent="0.2">
      <c r="A251" s="212" t="s">
        <v>377</v>
      </c>
      <c r="B251" s="51" t="s">
        <v>107</v>
      </c>
      <c r="C251" s="51" t="s">
        <v>69</v>
      </c>
      <c r="D251" s="50" t="s">
        <v>115</v>
      </c>
      <c r="E251" s="87" t="s">
        <v>7</v>
      </c>
      <c r="F251" s="55" t="s">
        <v>129</v>
      </c>
      <c r="G251" s="55" t="s">
        <v>129</v>
      </c>
      <c r="H251" s="55" t="s">
        <v>129</v>
      </c>
      <c r="I251" s="55" t="s">
        <v>378</v>
      </c>
      <c r="J251" s="56" t="s">
        <v>129</v>
      </c>
      <c r="K251" s="174"/>
      <c r="L251" s="176">
        <f t="shared" ref="L251:N252" si="119">L252</f>
        <v>0</v>
      </c>
      <c r="M251" s="176">
        <f t="shared" si="119"/>
        <v>0</v>
      </c>
      <c r="N251" s="177">
        <f t="shared" si="119"/>
        <v>0</v>
      </c>
    </row>
    <row r="252" spans="1:14" hidden="1" x14ac:dyDescent="0.2">
      <c r="A252" s="172" t="s">
        <v>62</v>
      </c>
      <c r="B252" s="51" t="s">
        <v>107</v>
      </c>
      <c r="C252" s="51" t="s">
        <v>69</v>
      </c>
      <c r="D252" s="50" t="s">
        <v>115</v>
      </c>
      <c r="E252" s="87" t="s">
        <v>7</v>
      </c>
      <c r="F252" s="55" t="s">
        <v>129</v>
      </c>
      <c r="G252" s="55" t="s">
        <v>129</v>
      </c>
      <c r="H252" s="55" t="s">
        <v>129</v>
      </c>
      <c r="I252" s="55" t="s">
        <v>378</v>
      </c>
      <c r="J252" s="56" t="s">
        <v>129</v>
      </c>
      <c r="K252" s="174" t="s">
        <v>63</v>
      </c>
      <c r="L252" s="176">
        <f t="shared" si="119"/>
        <v>0</v>
      </c>
      <c r="M252" s="176">
        <f t="shared" si="119"/>
        <v>0</v>
      </c>
      <c r="N252" s="177">
        <f t="shared" si="119"/>
        <v>0</v>
      </c>
    </row>
    <row r="253" spans="1:14" hidden="1" x14ac:dyDescent="0.2">
      <c r="A253" s="172" t="s">
        <v>64</v>
      </c>
      <c r="B253" s="51" t="s">
        <v>107</v>
      </c>
      <c r="C253" s="51" t="s">
        <v>69</v>
      </c>
      <c r="D253" s="50" t="s">
        <v>115</v>
      </c>
      <c r="E253" s="87" t="s">
        <v>7</v>
      </c>
      <c r="F253" s="55" t="s">
        <v>129</v>
      </c>
      <c r="G253" s="55" t="s">
        <v>129</v>
      </c>
      <c r="H253" s="55" t="s">
        <v>129</v>
      </c>
      <c r="I253" s="55" t="s">
        <v>378</v>
      </c>
      <c r="J253" s="56" t="s">
        <v>129</v>
      </c>
      <c r="K253" s="174" t="s">
        <v>65</v>
      </c>
      <c r="L253" s="176">
        <v>0</v>
      </c>
      <c r="M253" s="176">
        <v>0</v>
      </c>
      <c r="N253" s="177">
        <v>0</v>
      </c>
    </row>
    <row r="254" spans="1:14" hidden="1" x14ac:dyDescent="0.2">
      <c r="A254" s="168" t="s">
        <v>48</v>
      </c>
      <c r="B254" s="51" t="s">
        <v>107</v>
      </c>
      <c r="C254" s="50" t="s">
        <v>69</v>
      </c>
      <c r="D254" s="51" t="s">
        <v>115</v>
      </c>
      <c r="E254" s="55" t="s">
        <v>7</v>
      </c>
      <c r="F254" s="55" t="s">
        <v>129</v>
      </c>
      <c r="G254" s="55" t="s">
        <v>129</v>
      </c>
      <c r="H254" s="55" t="s">
        <v>129</v>
      </c>
      <c r="I254" s="55" t="s">
        <v>8</v>
      </c>
      <c r="J254" s="56" t="s">
        <v>129</v>
      </c>
      <c r="K254" s="174"/>
      <c r="L254" s="176">
        <f t="shared" ref="L254:N255" si="120">L255</f>
        <v>0</v>
      </c>
      <c r="M254" s="176">
        <f t="shared" si="120"/>
        <v>0</v>
      </c>
      <c r="N254" s="177">
        <f t="shared" si="120"/>
        <v>0</v>
      </c>
    </row>
    <row r="255" spans="1:14" ht="25.5" hidden="1" x14ac:dyDescent="0.2">
      <c r="A255" s="172" t="s">
        <v>52</v>
      </c>
      <c r="B255" s="51" t="s">
        <v>107</v>
      </c>
      <c r="C255" s="50" t="s">
        <v>69</v>
      </c>
      <c r="D255" s="51" t="s">
        <v>115</v>
      </c>
      <c r="E255" s="55" t="s">
        <v>7</v>
      </c>
      <c r="F255" s="55" t="s">
        <v>129</v>
      </c>
      <c r="G255" s="55" t="s">
        <v>129</v>
      </c>
      <c r="H255" s="55" t="s">
        <v>129</v>
      </c>
      <c r="I255" s="55" t="s">
        <v>8</v>
      </c>
      <c r="J255" s="56" t="s">
        <v>129</v>
      </c>
      <c r="K255" s="174">
        <v>200</v>
      </c>
      <c r="L255" s="176">
        <f t="shared" si="120"/>
        <v>0</v>
      </c>
      <c r="M255" s="176">
        <f t="shared" si="120"/>
        <v>0</v>
      </c>
      <c r="N255" s="176">
        <f t="shared" si="120"/>
        <v>0</v>
      </c>
    </row>
    <row r="256" spans="1:14" ht="25.5" hidden="1" x14ac:dyDescent="0.2">
      <c r="A256" s="172" t="s">
        <v>54</v>
      </c>
      <c r="B256" s="50" t="s">
        <v>107</v>
      </c>
      <c r="C256" s="50" t="s">
        <v>69</v>
      </c>
      <c r="D256" s="51" t="s">
        <v>115</v>
      </c>
      <c r="E256" s="55" t="s">
        <v>7</v>
      </c>
      <c r="F256" s="55" t="s">
        <v>129</v>
      </c>
      <c r="G256" s="55" t="s">
        <v>129</v>
      </c>
      <c r="H256" s="55" t="s">
        <v>129</v>
      </c>
      <c r="I256" s="55" t="s">
        <v>8</v>
      </c>
      <c r="J256" s="56" t="s">
        <v>129</v>
      </c>
      <c r="K256" s="174">
        <v>240</v>
      </c>
      <c r="L256" s="176">
        <v>0</v>
      </c>
      <c r="M256" s="176"/>
      <c r="N256" s="176"/>
    </row>
    <row r="257" spans="1:14" ht="25.5" hidden="1" x14ac:dyDescent="0.2">
      <c r="A257" s="168" t="s">
        <v>195</v>
      </c>
      <c r="B257" s="50" t="s">
        <v>107</v>
      </c>
      <c r="C257" s="50" t="s">
        <v>69</v>
      </c>
      <c r="D257" s="51" t="s">
        <v>115</v>
      </c>
      <c r="E257" s="55" t="s">
        <v>7</v>
      </c>
      <c r="F257" s="55" t="s">
        <v>129</v>
      </c>
      <c r="G257" s="55" t="s">
        <v>129</v>
      </c>
      <c r="H257" s="55" t="s">
        <v>129</v>
      </c>
      <c r="I257" s="55" t="s">
        <v>194</v>
      </c>
      <c r="J257" s="56" t="s">
        <v>129</v>
      </c>
      <c r="K257" s="254"/>
      <c r="L257" s="176">
        <f>L258+L261</f>
        <v>0</v>
      </c>
      <c r="M257" s="176">
        <f>M258+M261</f>
        <v>0</v>
      </c>
      <c r="N257" s="176">
        <v>0</v>
      </c>
    </row>
    <row r="258" spans="1:14" ht="25.5" hidden="1" x14ac:dyDescent="0.2">
      <c r="A258" s="172" t="s">
        <v>52</v>
      </c>
      <c r="B258" s="50" t="s">
        <v>107</v>
      </c>
      <c r="C258" s="50" t="s">
        <v>69</v>
      </c>
      <c r="D258" s="51" t="s">
        <v>115</v>
      </c>
      <c r="E258" s="55" t="s">
        <v>7</v>
      </c>
      <c r="F258" s="55" t="s">
        <v>129</v>
      </c>
      <c r="G258" s="55" t="s">
        <v>129</v>
      </c>
      <c r="H258" s="55" t="s">
        <v>129</v>
      </c>
      <c r="I258" s="55" t="s">
        <v>194</v>
      </c>
      <c r="J258" s="56" t="s">
        <v>129</v>
      </c>
      <c r="K258" s="254">
        <v>200</v>
      </c>
      <c r="L258" s="176">
        <f>L259</f>
        <v>0</v>
      </c>
      <c r="M258" s="176">
        <f>M259</f>
        <v>0</v>
      </c>
      <c r="N258" s="176">
        <v>0</v>
      </c>
    </row>
    <row r="259" spans="1:14" ht="25.5" hidden="1" x14ac:dyDescent="0.2">
      <c r="A259" s="172" t="s">
        <v>54</v>
      </c>
      <c r="B259" s="50" t="s">
        <v>107</v>
      </c>
      <c r="C259" s="50" t="s">
        <v>69</v>
      </c>
      <c r="D259" s="51" t="s">
        <v>115</v>
      </c>
      <c r="E259" s="55" t="s">
        <v>7</v>
      </c>
      <c r="F259" s="55" t="s">
        <v>129</v>
      </c>
      <c r="G259" s="55" t="s">
        <v>129</v>
      </c>
      <c r="H259" s="55" t="s">
        <v>129</v>
      </c>
      <c r="I259" s="55" t="s">
        <v>194</v>
      </c>
      <c r="J259" s="56" t="s">
        <v>129</v>
      </c>
      <c r="K259" s="254">
        <v>240</v>
      </c>
      <c r="L259" s="176"/>
      <c r="M259" s="176">
        <v>0</v>
      </c>
      <c r="N259" s="176">
        <v>0</v>
      </c>
    </row>
    <row r="260" spans="1:14" hidden="1" x14ac:dyDescent="0.2">
      <c r="A260" s="172" t="s">
        <v>62</v>
      </c>
      <c r="B260" s="50" t="s">
        <v>107</v>
      </c>
      <c r="C260" s="50" t="s">
        <v>69</v>
      </c>
      <c r="D260" s="51" t="s">
        <v>115</v>
      </c>
      <c r="E260" s="55" t="s">
        <v>7</v>
      </c>
      <c r="F260" s="55" t="s">
        <v>129</v>
      </c>
      <c r="G260" s="55" t="s">
        <v>129</v>
      </c>
      <c r="H260" s="55" t="s">
        <v>129</v>
      </c>
      <c r="I260" s="55" t="s">
        <v>194</v>
      </c>
      <c r="J260" s="56" t="s">
        <v>129</v>
      </c>
      <c r="K260" s="254" t="s">
        <v>63</v>
      </c>
      <c r="L260" s="176">
        <f>L261</f>
        <v>0</v>
      </c>
      <c r="M260" s="176">
        <f>M261</f>
        <v>0</v>
      </c>
      <c r="N260" s="176">
        <v>0</v>
      </c>
    </row>
    <row r="261" spans="1:14" hidden="1" x14ac:dyDescent="0.2">
      <c r="A261" s="172" t="s">
        <v>167</v>
      </c>
      <c r="B261" s="50" t="s">
        <v>107</v>
      </c>
      <c r="C261" s="50" t="s">
        <v>69</v>
      </c>
      <c r="D261" s="51" t="s">
        <v>115</v>
      </c>
      <c r="E261" s="55" t="s">
        <v>7</v>
      </c>
      <c r="F261" s="55" t="s">
        <v>129</v>
      </c>
      <c r="G261" s="55" t="s">
        <v>129</v>
      </c>
      <c r="H261" s="55" t="s">
        <v>129</v>
      </c>
      <c r="I261" s="55" t="s">
        <v>194</v>
      </c>
      <c r="J261" s="56" t="s">
        <v>129</v>
      </c>
      <c r="K261" s="254" t="s">
        <v>166</v>
      </c>
      <c r="L261" s="176"/>
      <c r="M261" s="176">
        <v>0</v>
      </c>
      <c r="N261" s="176">
        <v>0</v>
      </c>
    </row>
    <row r="262" spans="1:14" ht="54" customHeight="1" x14ac:dyDescent="0.2">
      <c r="A262" s="172" t="s">
        <v>450</v>
      </c>
      <c r="B262" s="50" t="s">
        <v>107</v>
      </c>
      <c r="C262" s="50" t="s">
        <v>69</v>
      </c>
      <c r="D262" s="51" t="s">
        <v>115</v>
      </c>
      <c r="E262" s="55" t="s">
        <v>7</v>
      </c>
      <c r="F262" s="55" t="s">
        <v>129</v>
      </c>
      <c r="G262" s="55" t="s">
        <v>129</v>
      </c>
      <c r="H262" s="55" t="s">
        <v>129</v>
      </c>
      <c r="I262" s="55" t="s">
        <v>449</v>
      </c>
      <c r="J262" s="56" t="s">
        <v>129</v>
      </c>
      <c r="K262" s="254"/>
      <c r="L262" s="176">
        <f t="shared" ref="L262:N263" si="121">L263</f>
        <v>10000</v>
      </c>
      <c r="M262" s="176">
        <f t="shared" si="121"/>
        <v>10000</v>
      </c>
      <c r="N262" s="176">
        <f t="shared" si="121"/>
        <v>10000</v>
      </c>
    </row>
    <row r="263" spans="1:14" ht="39" customHeight="1" x14ac:dyDescent="0.2">
      <c r="A263" s="172" t="s">
        <v>56</v>
      </c>
      <c r="B263" s="50" t="s">
        <v>107</v>
      </c>
      <c r="C263" s="50" t="s">
        <v>69</v>
      </c>
      <c r="D263" s="51" t="s">
        <v>115</v>
      </c>
      <c r="E263" s="55" t="s">
        <v>7</v>
      </c>
      <c r="F263" s="55" t="s">
        <v>129</v>
      </c>
      <c r="G263" s="55" t="s">
        <v>129</v>
      </c>
      <c r="H263" s="55" t="s">
        <v>129</v>
      </c>
      <c r="I263" s="55" t="s">
        <v>449</v>
      </c>
      <c r="J263" s="56" t="s">
        <v>129</v>
      </c>
      <c r="K263" s="254" t="s">
        <v>57</v>
      </c>
      <c r="L263" s="176">
        <f t="shared" si="121"/>
        <v>10000</v>
      </c>
      <c r="M263" s="176">
        <f t="shared" si="121"/>
        <v>10000</v>
      </c>
      <c r="N263" s="176">
        <f t="shared" si="121"/>
        <v>10000</v>
      </c>
    </row>
    <row r="264" spans="1:14" ht="27.75" customHeight="1" x14ac:dyDescent="0.2">
      <c r="A264" s="172" t="s">
        <v>452</v>
      </c>
      <c r="B264" s="50" t="s">
        <v>107</v>
      </c>
      <c r="C264" s="50" t="s">
        <v>69</v>
      </c>
      <c r="D264" s="51" t="s">
        <v>115</v>
      </c>
      <c r="E264" s="55" t="s">
        <v>7</v>
      </c>
      <c r="F264" s="55" t="s">
        <v>129</v>
      </c>
      <c r="G264" s="55" t="s">
        <v>129</v>
      </c>
      <c r="H264" s="55" t="s">
        <v>129</v>
      </c>
      <c r="I264" s="55" t="s">
        <v>449</v>
      </c>
      <c r="J264" s="56" t="s">
        <v>129</v>
      </c>
      <c r="K264" s="254" t="s">
        <v>451</v>
      </c>
      <c r="L264" s="176">
        <v>10000</v>
      </c>
      <c r="M264" s="176">
        <v>10000</v>
      </c>
      <c r="N264" s="176">
        <v>10000</v>
      </c>
    </row>
    <row r="265" spans="1:14" x14ac:dyDescent="0.2">
      <c r="A265" s="168" t="s">
        <v>262</v>
      </c>
      <c r="B265" s="50" t="s">
        <v>107</v>
      </c>
      <c r="C265" s="50" t="s">
        <v>76</v>
      </c>
      <c r="D265" s="51"/>
      <c r="E265" s="52"/>
      <c r="F265" s="52"/>
      <c r="G265" s="55"/>
      <c r="H265" s="55"/>
      <c r="I265" s="52"/>
      <c r="J265" s="65"/>
      <c r="K265" s="339"/>
      <c r="L265" s="176">
        <f t="shared" ref="L265:L269" si="122">L266</f>
        <v>136000</v>
      </c>
      <c r="M265" s="176">
        <f t="shared" ref="M265:N269" si="123">M266</f>
        <v>136000</v>
      </c>
      <c r="N265" s="176">
        <f t="shared" si="123"/>
        <v>136000</v>
      </c>
    </row>
    <row r="266" spans="1:14" x14ac:dyDescent="0.2">
      <c r="A266" s="212" t="s">
        <v>263</v>
      </c>
      <c r="B266" s="50" t="s">
        <v>107</v>
      </c>
      <c r="C266" s="50" t="s">
        <v>76</v>
      </c>
      <c r="D266" s="51" t="s">
        <v>72</v>
      </c>
      <c r="E266" s="52"/>
      <c r="F266" s="52"/>
      <c r="G266" s="55"/>
      <c r="H266" s="55"/>
      <c r="I266" s="52"/>
      <c r="J266" s="65"/>
      <c r="K266" s="339"/>
      <c r="L266" s="176">
        <f t="shared" si="122"/>
        <v>136000</v>
      </c>
      <c r="M266" s="176">
        <f t="shared" si="123"/>
        <v>136000</v>
      </c>
      <c r="N266" s="176">
        <f t="shared" si="123"/>
        <v>136000</v>
      </c>
    </row>
    <row r="267" spans="1:14" x14ac:dyDescent="0.2">
      <c r="A267" s="172" t="s">
        <v>286</v>
      </c>
      <c r="B267" s="50" t="s">
        <v>107</v>
      </c>
      <c r="C267" s="50" t="s">
        <v>76</v>
      </c>
      <c r="D267" s="51" t="s">
        <v>72</v>
      </c>
      <c r="E267" s="55" t="s">
        <v>287</v>
      </c>
      <c r="F267" s="55" t="s">
        <v>129</v>
      </c>
      <c r="G267" s="55" t="s">
        <v>129</v>
      </c>
      <c r="H267" s="55" t="s">
        <v>129</v>
      </c>
      <c r="I267" s="55" t="s">
        <v>130</v>
      </c>
      <c r="J267" s="56" t="s">
        <v>129</v>
      </c>
      <c r="K267" s="254"/>
      <c r="L267" s="176">
        <f t="shared" si="122"/>
        <v>136000</v>
      </c>
      <c r="M267" s="176">
        <f t="shared" si="123"/>
        <v>136000</v>
      </c>
      <c r="N267" s="176">
        <f t="shared" si="123"/>
        <v>136000</v>
      </c>
    </row>
    <row r="268" spans="1:14" ht="72" customHeight="1" x14ac:dyDescent="0.2">
      <c r="A268" s="172" t="s">
        <v>265</v>
      </c>
      <c r="B268" s="50" t="s">
        <v>107</v>
      </c>
      <c r="C268" s="50" t="s">
        <v>76</v>
      </c>
      <c r="D268" s="51" t="s">
        <v>72</v>
      </c>
      <c r="E268" s="55" t="s">
        <v>287</v>
      </c>
      <c r="F268" s="55" t="s">
        <v>129</v>
      </c>
      <c r="G268" s="55" t="s">
        <v>129</v>
      </c>
      <c r="H268" s="55" t="s">
        <v>129</v>
      </c>
      <c r="I268" s="55" t="s">
        <v>264</v>
      </c>
      <c r="J268" s="56" t="s">
        <v>131</v>
      </c>
      <c r="K268" s="254"/>
      <c r="L268" s="176">
        <f t="shared" si="122"/>
        <v>136000</v>
      </c>
      <c r="M268" s="176">
        <f t="shared" si="123"/>
        <v>136000</v>
      </c>
      <c r="N268" s="176">
        <f t="shared" si="123"/>
        <v>136000</v>
      </c>
    </row>
    <row r="269" spans="1:14" ht="25.5" x14ac:dyDescent="0.2">
      <c r="A269" s="172" t="s">
        <v>52</v>
      </c>
      <c r="B269" s="50" t="s">
        <v>107</v>
      </c>
      <c r="C269" s="50" t="s">
        <v>76</v>
      </c>
      <c r="D269" s="51" t="s">
        <v>72</v>
      </c>
      <c r="E269" s="55" t="s">
        <v>287</v>
      </c>
      <c r="F269" s="55" t="s">
        <v>129</v>
      </c>
      <c r="G269" s="55" t="s">
        <v>129</v>
      </c>
      <c r="H269" s="55" t="s">
        <v>129</v>
      </c>
      <c r="I269" s="55" t="s">
        <v>264</v>
      </c>
      <c r="J269" s="56" t="s">
        <v>131</v>
      </c>
      <c r="K269" s="254" t="s">
        <v>53</v>
      </c>
      <c r="L269" s="176">
        <f t="shared" si="122"/>
        <v>136000</v>
      </c>
      <c r="M269" s="176">
        <f t="shared" si="123"/>
        <v>136000</v>
      </c>
      <c r="N269" s="176">
        <f t="shared" si="123"/>
        <v>136000</v>
      </c>
    </row>
    <row r="270" spans="1:14" ht="25.5" x14ac:dyDescent="0.2">
      <c r="A270" s="172" t="s">
        <v>54</v>
      </c>
      <c r="B270" s="50" t="s">
        <v>107</v>
      </c>
      <c r="C270" s="50" t="s">
        <v>76</v>
      </c>
      <c r="D270" s="51" t="s">
        <v>72</v>
      </c>
      <c r="E270" s="55" t="s">
        <v>287</v>
      </c>
      <c r="F270" s="55" t="s">
        <v>129</v>
      </c>
      <c r="G270" s="55" t="s">
        <v>129</v>
      </c>
      <c r="H270" s="55" t="s">
        <v>129</v>
      </c>
      <c r="I270" s="55" t="s">
        <v>264</v>
      </c>
      <c r="J270" s="56" t="s">
        <v>131</v>
      </c>
      <c r="K270" s="254" t="s">
        <v>55</v>
      </c>
      <c r="L270" s="176">
        <v>136000</v>
      </c>
      <c r="M270" s="176">
        <v>136000</v>
      </c>
      <c r="N270" s="176">
        <v>136000</v>
      </c>
    </row>
    <row r="271" spans="1:14" ht="35.25" customHeight="1" x14ac:dyDescent="0.2">
      <c r="A271" s="172" t="s">
        <v>85</v>
      </c>
      <c r="B271" s="50" t="s">
        <v>107</v>
      </c>
      <c r="C271" s="50" t="s">
        <v>72</v>
      </c>
      <c r="D271" s="51"/>
      <c r="E271" s="55"/>
      <c r="F271" s="55"/>
      <c r="G271" s="55"/>
      <c r="H271" s="55"/>
      <c r="I271" s="55"/>
      <c r="J271" s="56"/>
      <c r="K271" s="254"/>
      <c r="L271" s="176">
        <f t="shared" ref="L271:N271" si="124">L272</f>
        <v>808300</v>
      </c>
      <c r="M271" s="176">
        <f t="shared" si="124"/>
        <v>2100000</v>
      </c>
      <c r="N271" s="176">
        <f t="shared" si="124"/>
        <v>2379900</v>
      </c>
    </row>
    <row r="272" spans="1:14" ht="25.5" x14ac:dyDescent="0.2">
      <c r="A272" s="168" t="s">
        <v>215</v>
      </c>
      <c r="B272" s="50" t="s">
        <v>107</v>
      </c>
      <c r="C272" s="66" t="s">
        <v>72</v>
      </c>
      <c r="D272" s="67" t="s">
        <v>88</v>
      </c>
      <c r="E272" s="55"/>
      <c r="F272" s="55"/>
      <c r="G272" s="55"/>
      <c r="H272" s="55"/>
      <c r="I272" s="55"/>
      <c r="J272" s="56"/>
      <c r="K272" s="254"/>
      <c r="L272" s="176">
        <f t="shared" ref="L272:L273" si="125">L273</f>
        <v>808300</v>
      </c>
      <c r="M272" s="176">
        <f t="shared" ref="L272:N275" si="126">M273</f>
        <v>2100000</v>
      </c>
      <c r="N272" s="176">
        <f t="shared" si="126"/>
        <v>2379900</v>
      </c>
    </row>
    <row r="273" spans="1:14" ht="60.75" customHeight="1" x14ac:dyDescent="0.2">
      <c r="A273" s="172" t="s">
        <v>320</v>
      </c>
      <c r="B273" s="50" t="s">
        <v>107</v>
      </c>
      <c r="C273" s="66" t="s">
        <v>72</v>
      </c>
      <c r="D273" s="67" t="s">
        <v>88</v>
      </c>
      <c r="E273" s="55" t="s">
        <v>235</v>
      </c>
      <c r="F273" s="55" t="s">
        <v>129</v>
      </c>
      <c r="G273" s="55" t="s">
        <v>129</v>
      </c>
      <c r="H273" s="55" t="s">
        <v>129</v>
      </c>
      <c r="I273" s="55" t="s">
        <v>130</v>
      </c>
      <c r="J273" s="56" t="s">
        <v>129</v>
      </c>
      <c r="K273" s="254"/>
      <c r="L273" s="176">
        <f t="shared" si="125"/>
        <v>808300</v>
      </c>
      <c r="M273" s="176">
        <f t="shared" si="126"/>
        <v>2100000</v>
      </c>
      <c r="N273" s="176">
        <f t="shared" si="126"/>
        <v>2379900</v>
      </c>
    </row>
    <row r="274" spans="1:14" ht="25.5" x14ac:dyDescent="0.2">
      <c r="A274" s="172" t="s">
        <v>236</v>
      </c>
      <c r="B274" s="50" t="s">
        <v>107</v>
      </c>
      <c r="C274" s="66" t="s">
        <v>72</v>
      </c>
      <c r="D274" s="67" t="s">
        <v>88</v>
      </c>
      <c r="E274" s="55" t="s">
        <v>235</v>
      </c>
      <c r="F274" s="55" t="s">
        <v>129</v>
      </c>
      <c r="G274" s="55" t="s">
        <v>129</v>
      </c>
      <c r="H274" s="55" t="s">
        <v>129</v>
      </c>
      <c r="I274" s="55" t="s">
        <v>189</v>
      </c>
      <c r="J274" s="56" t="s">
        <v>129</v>
      </c>
      <c r="K274" s="254"/>
      <c r="L274" s="176">
        <f t="shared" si="126"/>
        <v>808300</v>
      </c>
      <c r="M274" s="176">
        <f t="shared" si="126"/>
        <v>2100000</v>
      </c>
      <c r="N274" s="176">
        <f t="shared" si="126"/>
        <v>2379900</v>
      </c>
    </row>
    <row r="275" spans="1:14" ht="25.5" x14ac:dyDescent="0.2">
      <c r="A275" s="172" t="s">
        <v>52</v>
      </c>
      <c r="B275" s="50" t="s">
        <v>107</v>
      </c>
      <c r="C275" s="66" t="s">
        <v>72</v>
      </c>
      <c r="D275" s="67" t="s">
        <v>88</v>
      </c>
      <c r="E275" s="55" t="s">
        <v>235</v>
      </c>
      <c r="F275" s="55" t="s">
        <v>129</v>
      </c>
      <c r="G275" s="55" t="s">
        <v>129</v>
      </c>
      <c r="H275" s="55" t="s">
        <v>129</v>
      </c>
      <c r="I275" s="55" t="s">
        <v>189</v>
      </c>
      <c r="J275" s="56" t="s">
        <v>129</v>
      </c>
      <c r="K275" s="254" t="s">
        <v>53</v>
      </c>
      <c r="L275" s="176">
        <f t="shared" si="126"/>
        <v>808300</v>
      </c>
      <c r="M275" s="176">
        <f t="shared" ref="M275:N275" si="127">M276</f>
        <v>2100000</v>
      </c>
      <c r="N275" s="176">
        <f t="shared" si="127"/>
        <v>2379900</v>
      </c>
    </row>
    <row r="276" spans="1:14" ht="25.5" x14ac:dyDescent="0.2">
      <c r="A276" s="172" t="s">
        <v>54</v>
      </c>
      <c r="B276" s="50" t="s">
        <v>107</v>
      </c>
      <c r="C276" s="66" t="s">
        <v>72</v>
      </c>
      <c r="D276" s="67" t="s">
        <v>88</v>
      </c>
      <c r="E276" s="55" t="s">
        <v>235</v>
      </c>
      <c r="F276" s="55" t="s">
        <v>129</v>
      </c>
      <c r="G276" s="55" t="s">
        <v>129</v>
      </c>
      <c r="H276" s="55" t="s">
        <v>129</v>
      </c>
      <c r="I276" s="55" t="s">
        <v>189</v>
      </c>
      <c r="J276" s="56" t="s">
        <v>129</v>
      </c>
      <c r="K276" s="254" t="s">
        <v>55</v>
      </c>
      <c r="L276" s="170">
        <v>808300</v>
      </c>
      <c r="M276" s="170">
        <v>2100000</v>
      </c>
      <c r="N276" s="170">
        <v>2379900</v>
      </c>
    </row>
    <row r="277" spans="1:14" x14ac:dyDescent="0.2">
      <c r="A277" s="168" t="s">
        <v>87</v>
      </c>
      <c r="B277" s="50" t="s">
        <v>107</v>
      </c>
      <c r="C277" s="50" t="s">
        <v>71</v>
      </c>
      <c r="D277" s="51"/>
      <c r="E277" s="52"/>
      <c r="F277" s="52"/>
      <c r="G277" s="55"/>
      <c r="H277" s="55"/>
      <c r="I277" s="52"/>
      <c r="J277" s="56"/>
      <c r="K277" s="339"/>
      <c r="L277" s="204">
        <f>L278+L302+L326+L285</f>
        <v>64828688.270000003</v>
      </c>
      <c r="M277" s="204">
        <f>M278+M302+M326+M285</f>
        <v>66901541.280000001</v>
      </c>
      <c r="N277" s="204">
        <f>N278+N302+N326+N285</f>
        <v>63751036.359999999</v>
      </c>
    </row>
    <row r="278" spans="1:14" x14ac:dyDescent="0.2">
      <c r="A278" s="168" t="s">
        <v>35</v>
      </c>
      <c r="B278" s="50" t="s">
        <v>107</v>
      </c>
      <c r="C278" s="50" t="s">
        <v>71</v>
      </c>
      <c r="D278" s="51" t="s">
        <v>73</v>
      </c>
      <c r="E278" s="52"/>
      <c r="F278" s="52"/>
      <c r="G278" s="55"/>
      <c r="H278" s="55"/>
      <c r="I278" s="52"/>
      <c r="J278" s="56"/>
      <c r="K278" s="339"/>
      <c r="L278" s="204">
        <f t="shared" ref="L278:N279" si="128">L279</f>
        <v>0</v>
      </c>
      <c r="M278" s="204">
        <f t="shared" si="128"/>
        <v>1550000</v>
      </c>
      <c r="N278" s="204">
        <f t="shared" si="128"/>
        <v>1550000</v>
      </c>
    </row>
    <row r="279" spans="1:14" ht="25.5" x14ac:dyDescent="0.2">
      <c r="A279" s="172" t="s">
        <v>297</v>
      </c>
      <c r="B279" s="50" t="s">
        <v>107</v>
      </c>
      <c r="C279" s="50" t="s">
        <v>71</v>
      </c>
      <c r="D279" s="51" t="s">
        <v>73</v>
      </c>
      <c r="E279" s="55" t="s">
        <v>88</v>
      </c>
      <c r="F279" s="55" t="s">
        <v>129</v>
      </c>
      <c r="G279" s="55" t="s">
        <v>129</v>
      </c>
      <c r="H279" s="55" t="s">
        <v>129</v>
      </c>
      <c r="I279" s="55" t="s">
        <v>130</v>
      </c>
      <c r="J279" s="56" t="s">
        <v>129</v>
      </c>
      <c r="K279" s="254"/>
      <c r="L279" s="176">
        <f t="shared" si="128"/>
        <v>0</v>
      </c>
      <c r="M279" s="176">
        <f t="shared" si="128"/>
        <v>1550000</v>
      </c>
      <c r="N279" s="176">
        <f t="shared" si="128"/>
        <v>1550000</v>
      </c>
    </row>
    <row r="280" spans="1:14" x14ac:dyDescent="0.2">
      <c r="A280" s="172" t="s">
        <v>132</v>
      </c>
      <c r="B280" s="50" t="s">
        <v>107</v>
      </c>
      <c r="C280" s="50" t="s">
        <v>71</v>
      </c>
      <c r="D280" s="51" t="s">
        <v>73</v>
      </c>
      <c r="E280" s="55" t="s">
        <v>88</v>
      </c>
      <c r="F280" s="55" t="s">
        <v>129</v>
      </c>
      <c r="G280" s="55" t="s">
        <v>129</v>
      </c>
      <c r="H280" s="55" t="s">
        <v>129</v>
      </c>
      <c r="I280" s="55" t="s">
        <v>133</v>
      </c>
      <c r="J280" s="56" t="s">
        <v>129</v>
      </c>
      <c r="K280" s="254"/>
      <c r="L280" s="176">
        <f t="shared" ref="L280:N280" si="129">L283+L281</f>
        <v>0</v>
      </c>
      <c r="M280" s="176">
        <f t="shared" si="129"/>
        <v>1550000</v>
      </c>
      <c r="N280" s="176">
        <f t="shared" si="129"/>
        <v>1550000</v>
      </c>
    </row>
    <row r="281" spans="1:14" ht="25.5" hidden="1" x14ac:dyDescent="0.2">
      <c r="A281" s="172" t="s">
        <v>52</v>
      </c>
      <c r="B281" s="50" t="s">
        <v>107</v>
      </c>
      <c r="C281" s="50" t="s">
        <v>71</v>
      </c>
      <c r="D281" s="51" t="s">
        <v>73</v>
      </c>
      <c r="E281" s="55" t="s">
        <v>88</v>
      </c>
      <c r="F281" s="55" t="s">
        <v>129</v>
      </c>
      <c r="G281" s="55" t="s">
        <v>129</v>
      </c>
      <c r="H281" s="55" t="s">
        <v>129</v>
      </c>
      <c r="I281" s="55" t="s">
        <v>133</v>
      </c>
      <c r="J281" s="56" t="s">
        <v>129</v>
      </c>
      <c r="K281" s="254" t="s">
        <v>53</v>
      </c>
      <c r="L281" s="176">
        <f t="shared" ref="L281:N281" si="130">L282</f>
        <v>0</v>
      </c>
      <c r="M281" s="176">
        <f t="shared" si="130"/>
        <v>0</v>
      </c>
      <c r="N281" s="176">
        <f t="shared" si="130"/>
        <v>0</v>
      </c>
    </row>
    <row r="282" spans="1:14" ht="25.5" hidden="1" x14ac:dyDescent="0.2">
      <c r="A282" s="172" t="s">
        <v>54</v>
      </c>
      <c r="B282" s="50" t="s">
        <v>107</v>
      </c>
      <c r="C282" s="50" t="s">
        <v>71</v>
      </c>
      <c r="D282" s="51" t="s">
        <v>73</v>
      </c>
      <c r="E282" s="55" t="s">
        <v>88</v>
      </c>
      <c r="F282" s="55" t="s">
        <v>129</v>
      </c>
      <c r="G282" s="55" t="s">
        <v>129</v>
      </c>
      <c r="H282" s="55" t="s">
        <v>129</v>
      </c>
      <c r="I282" s="55" t="s">
        <v>133</v>
      </c>
      <c r="J282" s="56" t="s">
        <v>129</v>
      </c>
      <c r="K282" s="254" t="s">
        <v>55</v>
      </c>
      <c r="L282" s="176"/>
      <c r="M282" s="176"/>
      <c r="N282" s="176"/>
    </row>
    <row r="283" spans="1:14" ht="21" customHeight="1" x14ac:dyDescent="0.2">
      <c r="A283" s="172" t="s">
        <v>62</v>
      </c>
      <c r="B283" s="50" t="s">
        <v>107</v>
      </c>
      <c r="C283" s="50" t="s">
        <v>71</v>
      </c>
      <c r="D283" s="51" t="s">
        <v>73</v>
      </c>
      <c r="E283" s="59" t="s">
        <v>88</v>
      </c>
      <c r="F283" s="59" t="s">
        <v>129</v>
      </c>
      <c r="G283" s="55" t="s">
        <v>129</v>
      </c>
      <c r="H283" s="55" t="s">
        <v>129</v>
      </c>
      <c r="I283" s="60" t="s">
        <v>133</v>
      </c>
      <c r="J283" s="56" t="s">
        <v>129</v>
      </c>
      <c r="K283" s="311" t="s">
        <v>63</v>
      </c>
      <c r="L283" s="176">
        <f t="shared" ref="L283:N283" si="131">L284</f>
        <v>0</v>
      </c>
      <c r="M283" s="176">
        <f t="shared" si="131"/>
        <v>1550000</v>
      </c>
      <c r="N283" s="176">
        <f t="shared" si="131"/>
        <v>1550000</v>
      </c>
    </row>
    <row r="284" spans="1:14" ht="38.25" x14ac:dyDescent="0.2">
      <c r="A284" s="172" t="s">
        <v>176</v>
      </c>
      <c r="B284" s="50" t="s">
        <v>107</v>
      </c>
      <c r="C284" s="50" t="s">
        <v>71</v>
      </c>
      <c r="D284" s="51" t="s">
        <v>73</v>
      </c>
      <c r="E284" s="59" t="s">
        <v>88</v>
      </c>
      <c r="F284" s="59" t="s">
        <v>129</v>
      </c>
      <c r="G284" s="55" t="s">
        <v>129</v>
      </c>
      <c r="H284" s="55" t="s">
        <v>129</v>
      </c>
      <c r="I284" s="60" t="s">
        <v>133</v>
      </c>
      <c r="J284" s="56" t="s">
        <v>129</v>
      </c>
      <c r="K284" s="311" t="s">
        <v>134</v>
      </c>
      <c r="L284" s="176">
        <v>0</v>
      </c>
      <c r="M284" s="176">
        <v>1550000</v>
      </c>
      <c r="N284" s="176">
        <v>1550000</v>
      </c>
    </row>
    <row r="285" spans="1:14" x14ac:dyDescent="0.2">
      <c r="A285" s="212" t="s">
        <v>171</v>
      </c>
      <c r="B285" s="50" t="s">
        <v>107</v>
      </c>
      <c r="C285" s="50" t="s">
        <v>71</v>
      </c>
      <c r="D285" s="51" t="s">
        <v>75</v>
      </c>
      <c r="E285" s="68"/>
      <c r="F285" s="68"/>
      <c r="G285" s="55"/>
      <c r="H285" s="55"/>
      <c r="I285" s="68"/>
      <c r="J285" s="56"/>
      <c r="K285" s="238"/>
      <c r="L285" s="176">
        <f>+L286</f>
        <v>33710867.450000003</v>
      </c>
      <c r="M285" s="176">
        <f t="shared" ref="M285:N285" si="132">+M286</f>
        <v>22804266.199999999</v>
      </c>
      <c r="N285" s="176">
        <f t="shared" si="132"/>
        <v>18879381.07</v>
      </c>
    </row>
    <row r="286" spans="1:14" ht="63.75" x14ac:dyDescent="0.2">
      <c r="A286" s="172" t="s">
        <v>331</v>
      </c>
      <c r="B286" s="51" t="s">
        <v>107</v>
      </c>
      <c r="C286" s="50" t="s">
        <v>71</v>
      </c>
      <c r="D286" s="51" t="s">
        <v>75</v>
      </c>
      <c r="E286" s="68" t="s">
        <v>95</v>
      </c>
      <c r="F286" s="68" t="s">
        <v>129</v>
      </c>
      <c r="G286" s="55" t="s">
        <v>129</v>
      </c>
      <c r="H286" s="55" t="s">
        <v>129</v>
      </c>
      <c r="I286" s="68" t="s">
        <v>130</v>
      </c>
      <c r="J286" s="56" t="s">
        <v>129</v>
      </c>
      <c r="K286" s="238"/>
      <c r="L286" s="176">
        <f>L290+L296+L299</f>
        <v>33710867.450000003</v>
      </c>
      <c r="M286" s="176">
        <f t="shared" ref="M286" si="133">M290+M296+M299</f>
        <v>22804266.199999999</v>
      </c>
      <c r="N286" s="176">
        <f t="shared" ref="N286" si="134">N290+N296+N299</f>
        <v>18879381.07</v>
      </c>
    </row>
    <row r="287" spans="1:14" ht="35.25" hidden="1" customHeight="1" x14ac:dyDescent="0.2">
      <c r="A287" s="172" t="s">
        <v>239</v>
      </c>
      <c r="B287" s="51" t="s">
        <v>107</v>
      </c>
      <c r="C287" s="50" t="s">
        <v>71</v>
      </c>
      <c r="D287" s="51" t="s">
        <v>75</v>
      </c>
      <c r="E287" s="68" t="s">
        <v>227</v>
      </c>
      <c r="F287" s="68" t="s">
        <v>129</v>
      </c>
      <c r="G287" s="55" t="s">
        <v>129</v>
      </c>
      <c r="H287" s="55" t="s">
        <v>129</v>
      </c>
      <c r="I287" s="68" t="s">
        <v>238</v>
      </c>
      <c r="J287" s="56" t="s">
        <v>129</v>
      </c>
      <c r="K287" s="238"/>
      <c r="L287" s="176">
        <f t="shared" ref="L287:N288" si="135">L288</f>
        <v>0</v>
      </c>
      <c r="M287" s="176">
        <f t="shared" si="135"/>
        <v>0</v>
      </c>
      <c r="N287" s="176">
        <f t="shared" si="135"/>
        <v>0</v>
      </c>
    </row>
    <row r="288" spans="1:14" ht="25.5" hidden="1" x14ac:dyDescent="0.2">
      <c r="A288" s="172" t="s">
        <v>52</v>
      </c>
      <c r="B288" s="51" t="s">
        <v>107</v>
      </c>
      <c r="C288" s="50" t="s">
        <v>71</v>
      </c>
      <c r="D288" s="51" t="s">
        <v>75</v>
      </c>
      <c r="E288" s="68" t="s">
        <v>227</v>
      </c>
      <c r="F288" s="68" t="s">
        <v>129</v>
      </c>
      <c r="G288" s="55" t="s">
        <v>129</v>
      </c>
      <c r="H288" s="55" t="s">
        <v>129</v>
      </c>
      <c r="I288" s="68" t="s">
        <v>238</v>
      </c>
      <c r="J288" s="56" t="s">
        <v>129</v>
      </c>
      <c r="K288" s="238" t="s">
        <v>53</v>
      </c>
      <c r="L288" s="176">
        <f t="shared" si="135"/>
        <v>0</v>
      </c>
      <c r="M288" s="176">
        <f t="shared" si="135"/>
        <v>0</v>
      </c>
      <c r="N288" s="176">
        <f t="shared" si="135"/>
        <v>0</v>
      </c>
    </row>
    <row r="289" spans="1:14" ht="25.5" hidden="1" x14ac:dyDescent="0.2">
      <c r="A289" s="172" t="s">
        <v>54</v>
      </c>
      <c r="B289" s="51" t="s">
        <v>107</v>
      </c>
      <c r="C289" s="50" t="s">
        <v>71</v>
      </c>
      <c r="D289" s="51" t="s">
        <v>75</v>
      </c>
      <c r="E289" s="68" t="s">
        <v>227</v>
      </c>
      <c r="F289" s="68" t="s">
        <v>129</v>
      </c>
      <c r="G289" s="55" t="s">
        <v>129</v>
      </c>
      <c r="H289" s="55" t="s">
        <v>129</v>
      </c>
      <c r="I289" s="68" t="s">
        <v>238</v>
      </c>
      <c r="J289" s="56" t="s">
        <v>129</v>
      </c>
      <c r="K289" s="238" t="s">
        <v>55</v>
      </c>
      <c r="L289" s="176">
        <v>0</v>
      </c>
      <c r="M289" s="176">
        <v>0</v>
      </c>
      <c r="N289" s="176">
        <v>0</v>
      </c>
    </row>
    <row r="290" spans="1:14" ht="25.5" x14ac:dyDescent="0.2">
      <c r="A290" s="172" t="s">
        <v>228</v>
      </c>
      <c r="B290" s="51" t="s">
        <v>107</v>
      </c>
      <c r="C290" s="50" t="s">
        <v>71</v>
      </c>
      <c r="D290" s="51" t="s">
        <v>75</v>
      </c>
      <c r="E290" s="68" t="s">
        <v>95</v>
      </c>
      <c r="F290" s="68" t="s">
        <v>129</v>
      </c>
      <c r="G290" s="55" t="s">
        <v>129</v>
      </c>
      <c r="H290" s="55" t="s">
        <v>129</v>
      </c>
      <c r="I290" s="68" t="s">
        <v>229</v>
      </c>
      <c r="J290" s="56" t="s">
        <v>129</v>
      </c>
      <c r="K290" s="214"/>
      <c r="L290" s="176">
        <f t="shared" ref="L290:N294" si="136">L291</f>
        <v>33710867.450000003</v>
      </c>
      <c r="M290" s="176">
        <f t="shared" si="136"/>
        <v>22804266.199999999</v>
      </c>
      <c r="N290" s="176">
        <f t="shared" si="136"/>
        <v>18879381.07</v>
      </c>
    </row>
    <row r="291" spans="1:14" ht="25.5" x14ac:dyDescent="0.2">
      <c r="A291" s="172" t="s">
        <v>52</v>
      </c>
      <c r="B291" s="51" t="s">
        <v>107</v>
      </c>
      <c r="C291" s="50" t="s">
        <v>71</v>
      </c>
      <c r="D291" s="51" t="s">
        <v>75</v>
      </c>
      <c r="E291" s="68" t="s">
        <v>95</v>
      </c>
      <c r="F291" s="68" t="s">
        <v>129</v>
      </c>
      <c r="G291" s="55" t="s">
        <v>129</v>
      </c>
      <c r="H291" s="55" t="s">
        <v>129</v>
      </c>
      <c r="I291" s="68" t="s">
        <v>229</v>
      </c>
      <c r="J291" s="56" t="s">
        <v>129</v>
      </c>
      <c r="K291" s="214" t="s">
        <v>53</v>
      </c>
      <c r="L291" s="176">
        <f t="shared" si="136"/>
        <v>33710867.450000003</v>
      </c>
      <c r="M291" s="176">
        <f t="shared" si="136"/>
        <v>22804266.199999999</v>
      </c>
      <c r="N291" s="176">
        <f t="shared" si="136"/>
        <v>18879381.07</v>
      </c>
    </row>
    <row r="292" spans="1:14" ht="25.5" x14ac:dyDescent="0.2">
      <c r="A292" s="172" t="s">
        <v>54</v>
      </c>
      <c r="B292" s="51" t="s">
        <v>107</v>
      </c>
      <c r="C292" s="50" t="s">
        <v>71</v>
      </c>
      <c r="D292" s="51" t="s">
        <v>75</v>
      </c>
      <c r="E292" s="68" t="s">
        <v>95</v>
      </c>
      <c r="F292" s="68" t="s">
        <v>129</v>
      </c>
      <c r="G292" s="55" t="s">
        <v>129</v>
      </c>
      <c r="H292" s="55" t="s">
        <v>129</v>
      </c>
      <c r="I292" s="68" t="s">
        <v>229</v>
      </c>
      <c r="J292" s="56" t="s">
        <v>129</v>
      </c>
      <c r="K292" s="214" t="s">
        <v>55</v>
      </c>
      <c r="L292" s="176">
        <v>33710867.450000003</v>
      </c>
      <c r="M292" s="176">
        <v>22804266.199999999</v>
      </c>
      <c r="N292" s="176">
        <v>18879381.07</v>
      </c>
    </row>
    <row r="293" spans="1:14" ht="25.5" hidden="1" x14ac:dyDescent="0.2">
      <c r="A293" s="172" t="s">
        <v>244</v>
      </c>
      <c r="B293" s="51" t="s">
        <v>107</v>
      </c>
      <c r="C293" s="50" t="s">
        <v>71</v>
      </c>
      <c r="D293" s="51" t="s">
        <v>75</v>
      </c>
      <c r="E293" s="68" t="s">
        <v>227</v>
      </c>
      <c r="F293" s="68" t="s">
        <v>129</v>
      </c>
      <c r="G293" s="55" t="s">
        <v>129</v>
      </c>
      <c r="H293" s="55" t="s">
        <v>129</v>
      </c>
      <c r="I293" s="68" t="s">
        <v>243</v>
      </c>
      <c r="J293" s="56" t="s">
        <v>129</v>
      </c>
      <c r="K293" s="214"/>
      <c r="L293" s="176">
        <f t="shared" si="136"/>
        <v>0</v>
      </c>
      <c r="M293" s="176">
        <f t="shared" si="136"/>
        <v>0</v>
      </c>
      <c r="N293" s="176">
        <f t="shared" si="136"/>
        <v>0</v>
      </c>
    </row>
    <row r="294" spans="1:14" ht="25.5" hidden="1" x14ac:dyDescent="0.2">
      <c r="A294" s="172" t="s">
        <v>52</v>
      </c>
      <c r="B294" s="51" t="s">
        <v>107</v>
      </c>
      <c r="C294" s="50" t="s">
        <v>71</v>
      </c>
      <c r="D294" s="51" t="s">
        <v>75</v>
      </c>
      <c r="E294" s="68" t="s">
        <v>227</v>
      </c>
      <c r="F294" s="68" t="s">
        <v>129</v>
      </c>
      <c r="G294" s="55" t="s">
        <v>129</v>
      </c>
      <c r="H294" s="55" t="s">
        <v>129</v>
      </c>
      <c r="I294" s="68" t="s">
        <v>243</v>
      </c>
      <c r="J294" s="56" t="s">
        <v>129</v>
      </c>
      <c r="K294" s="214" t="s">
        <v>53</v>
      </c>
      <c r="L294" s="176">
        <f t="shared" si="136"/>
        <v>0</v>
      </c>
      <c r="M294" s="176">
        <f t="shared" si="136"/>
        <v>0</v>
      </c>
      <c r="N294" s="176">
        <f t="shared" si="136"/>
        <v>0</v>
      </c>
    </row>
    <row r="295" spans="1:14" ht="25.5" hidden="1" x14ac:dyDescent="0.2">
      <c r="A295" s="172" t="s">
        <v>54</v>
      </c>
      <c r="B295" s="51" t="s">
        <v>107</v>
      </c>
      <c r="C295" s="50" t="s">
        <v>71</v>
      </c>
      <c r="D295" s="51" t="s">
        <v>75</v>
      </c>
      <c r="E295" s="68" t="s">
        <v>227</v>
      </c>
      <c r="F295" s="68" t="s">
        <v>129</v>
      </c>
      <c r="G295" s="55" t="s">
        <v>129</v>
      </c>
      <c r="H295" s="55" t="s">
        <v>129</v>
      </c>
      <c r="I295" s="68" t="s">
        <v>243</v>
      </c>
      <c r="J295" s="56" t="s">
        <v>129</v>
      </c>
      <c r="K295" s="214" t="s">
        <v>55</v>
      </c>
      <c r="L295" s="176">
        <v>0</v>
      </c>
      <c r="M295" s="176">
        <v>0</v>
      </c>
      <c r="N295" s="176">
        <v>0</v>
      </c>
    </row>
    <row r="296" spans="1:14" ht="51" hidden="1" x14ac:dyDescent="0.2">
      <c r="A296" s="172" t="s">
        <v>371</v>
      </c>
      <c r="B296" s="51" t="s">
        <v>107</v>
      </c>
      <c r="C296" s="51" t="s">
        <v>71</v>
      </c>
      <c r="D296" s="51" t="s">
        <v>75</v>
      </c>
      <c r="E296" s="66" t="s">
        <v>95</v>
      </c>
      <c r="F296" s="68" t="s">
        <v>129</v>
      </c>
      <c r="G296" s="55" t="s">
        <v>129</v>
      </c>
      <c r="H296" s="55" t="s">
        <v>129</v>
      </c>
      <c r="I296" s="68" t="s">
        <v>361</v>
      </c>
      <c r="J296" s="56" t="s">
        <v>129</v>
      </c>
      <c r="K296" s="214"/>
      <c r="L296" s="176">
        <f t="shared" ref="L296:L297" si="137">L297</f>
        <v>0</v>
      </c>
      <c r="M296" s="176">
        <f t="shared" ref="M296:N297" si="138">M297</f>
        <v>0</v>
      </c>
      <c r="N296" s="177">
        <f t="shared" si="138"/>
        <v>0</v>
      </c>
    </row>
    <row r="297" spans="1:14" ht="25.5" hidden="1" x14ac:dyDescent="0.2">
      <c r="A297" s="172" t="s">
        <v>52</v>
      </c>
      <c r="B297" s="51" t="s">
        <v>107</v>
      </c>
      <c r="C297" s="51" t="s">
        <v>71</v>
      </c>
      <c r="D297" s="51" t="s">
        <v>75</v>
      </c>
      <c r="E297" s="66" t="s">
        <v>95</v>
      </c>
      <c r="F297" s="68" t="s">
        <v>129</v>
      </c>
      <c r="G297" s="55" t="s">
        <v>129</v>
      </c>
      <c r="H297" s="55" t="s">
        <v>129</v>
      </c>
      <c r="I297" s="68" t="s">
        <v>361</v>
      </c>
      <c r="J297" s="56" t="s">
        <v>129</v>
      </c>
      <c r="K297" s="214" t="s">
        <v>53</v>
      </c>
      <c r="L297" s="176">
        <f t="shared" si="137"/>
        <v>0</v>
      </c>
      <c r="M297" s="176">
        <f t="shared" si="138"/>
        <v>0</v>
      </c>
      <c r="N297" s="177">
        <f t="shared" si="138"/>
        <v>0</v>
      </c>
    </row>
    <row r="298" spans="1:14" ht="25.5" hidden="1" x14ac:dyDescent="0.2">
      <c r="A298" s="172" t="s">
        <v>54</v>
      </c>
      <c r="B298" s="51" t="s">
        <v>107</v>
      </c>
      <c r="C298" s="51" t="s">
        <v>71</v>
      </c>
      <c r="D298" s="51" t="s">
        <v>75</v>
      </c>
      <c r="E298" s="66" t="s">
        <v>95</v>
      </c>
      <c r="F298" s="68" t="s">
        <v>129</v>
      </c>
      <c r="G298" s="55" t="s">
        <v>129</v>
      </c>
      <c r="H298" s="55" t="s">
        <v>129</v>
      </c>
      <c r="I298" s="68" t="s">
        <v>361</v>
      </c>
      <c r="J298" s="56" t="s">
        <v>129</v>
      </c>
      <c r="K298" s="214" t="s">
        <v>55</v>
      </c>
      <c r="L298" s="176">
        <v>0</v>
      </c>
      <c r="M298" s="176">
        <v>0</v>
      </c>
      <c r="N298" s="177">
        <v>0</v>
      </c>
    </row>
    <row r="299" spans="1:14" ht="63" hidden="1" customHeight="1" x14ac:dyDescent="0.2">
      <c r="A299" s="172" t="s">
        <v>387</v>
      </c>
      <c r="B299" s="51" t="s">
        <v>107</v>
      </c>
      <c r="C299" s="51" t="s">
        <v>71</v>
      </c>
      <c r="D299" s="51" t="s">
        <v>75</v>
      </c>
      <c r="E299" s="66" t="s">
        <v>95</v>
      </c>
      <c r="F299" s="68" t="s">
        <v>129</v>
      </c>
      <c r="G299" s="55" t="s">
        <v>129</v>
      </c>
      <c r="H299" s="55" t="s">
        <v>129</v>
      </c>
      <c r="I299" s="68" t="s">
        <v>243</v>
      </c>
      <c r="J299" s="56" t="s">
        <v>129</v>
      </c>
      <c r="K299" s="214"/>
      <c r="L299" s="176">
        <f t="shared" ref="L299:N300" si="139">L300</f>
        <v>0</v>
      </c>
      <c r="M299" s="176">
        <f t="shared" si="139"/>
        <v>0</v>
      </c>
      <c r="N299" s="177">
        <f t="shared" si="139"/>
        <v>0</v>
      </c>
    </row>
    <row r="300" spans="1:14" ht="34.5" hidden="1" customHeight="1" x14ac:dyDescent="0.2">
      <c r="A300" s="172" t="s">
        <v>52</v>
      </c>
      <c r="B300" s="51" t="s">
        <v>107</v>
      </c>
      <c r="C300" s="51" t="s">
        <v>71</v>
      </c>
      <c r="D300" s="51" t="s">
        <v>75</v>
      </c>
      <c r="E300" s="66" t="s">
        <v>95</v>
      </c>
      <c r="F300" s="68" t="s">
        <v>129</v>
      </c>
      <c r="G300" s="55" t="s">
        <v>129</v>
      </c>
      <c r="H300" s="55" t="s">
        <v>129</v>
      </c>
      <c r="I300" s="68" t="s">
        <v>243</v>
      </c>
      <c r="J300" s="56" t="s">
        <v>129</v>
      </c>
      <c r="K300" s="214" t="s">
        <v>53</v>
      </c>
      <c r="L300" s="176">
        <f t="shared" si="139"/>
        <v>0</v>
      </c>
      <c r="M300" s="176">
        <f t="shared" si="139"/>
        <v>0</v>
      </c>
      <c r="N300" s="177">
        <f t="shared" si="139"/>
        <v>0</v>
      </c>
    </row>
    <row r="301" spans="1:14" ht="25.5" hidden="1" x14ac:dyDescent="0.2">
      <c r="A301" s="172" t="s">
        <v>54</v>
      </c>
      <c r="B301" s="51" t="s">
        <v>107</v>
      </c>
      <c r="C301" s="51" t="s">
        <v>71</v>
      </c>
      <c r="D301" s="51" t="s">
        <v>75</v>
      </c>
      <c r="E301" s="66" t="s">
        <v>95</v>
      </c>
      <c r="F301" s="68" t="s">
        <v>129</v>
      </c>
      <c r="G301" s="55" t="s">
        <v>129</v>
      </c>
      <c r="H301" s="55" t="s">
        <v>129</v>
      </c>
      <c r="I301" s="68" t="s">
        <v>243</v>
      </c>
      <c r="J301" s="56" t="s">
        <v>129</v>
      </c>
      <c r="K301" s="214" t="s">
        <v>55</v>
      </c>
      <c r="L301" s="176">
        <v>0</v>
      </c>
      <c r="M301" s="176">
        <v>0</v>
      </c>
      <c r="N301" s="177">
        <v>0</v>
      </c>
    </row>
    <row r="302" spans="1:14" ht="20.25" customHeight="1" x14ac:dyDescent="0.2">
      <c r="A302" s="168" t="s">
        <v>116</v>
      </c>
      <c r="B302" s="51" t="s">
        <v>107</v>
      </c>
      <c r="C302" s="50" t="s">
        <v>71</v>
      </c>
      <c r="D302" s="51" t="s">
        <v>86</v>
      </c>
      <c r="E302" s="52"/>
      <c r="F302" s="52"/>
      <c r="G302" s="55"/>
      <c r="H302" s="55"/>
      <c r="I302" s="52"/>
      <c r="J302" s="65"/>
      <c r="K302" s="202"/>
      <c r="L302" s="204">
        <f>L314+L303+L307</f>
        <v>31047820.82</v>
      </c>
      <c r="M302" s="204">
        <f t="shared" ref="M302" si="140">M314+M303+M307+M311</f>
        <v>41347275.079999998</v>
      </c>
      <c r="N302" s="204">
        <f>N314+N303+N307+N311</f>
        <v>43321655.289999999</v>
      </c>
    </row>
    <row r="303" spans="1:14" ht="48" customHeight="1" x14ac:dyDescent="0.2">
      <c r="A303" s="185" t="s">
        <v>310</v>
      </c>
      <c r="B303" s="51" t="s">
        <v>107</v>
      </c>
      <c r="C303" s="50" t="s">
        <v>71</v>
      </c>
      <c r="D303" s="51" t="s">
        <v>86</v>
      </c>
      <c r="E303" s="89" t="s">
        <v>71</v>
      </c>
      <c r="F303" s="52" t="s">
        <v>129</v>
      </c>
      <c r="G303" s="55" t="s">
        <v>129</v>
      </c>
      <c r="H303" s="55" t="s">
        <v>129</v>
      </c>
      <c r="I303" s="55" t="s">
        <v>130</v>
      </c>
      <c r="J303" s="56" t="s">
        <v>129</v>
      </c>
      <c r="K303" s="174"/>
      <c r="L303" s="204">
        <f t="shared" ref="L303:N303" si="141">L304</f>
        <v>0</v>
      </c>
      <c r="M303" s="204">
        <f t="shared" si="141"/>
        <v>0</v>
      </c>
      <c r="N303" s="205">
        <f t="shared" si="141"/>
        <v>1200000</v>
      </c>
    </row>
    <row r="304" spans="1:14" ht="25.5" x14ac:dyDescent="0.2">
      <c r="A304" s="226" t="s">
        <v>169</v>
      </c>
      <c r="B304" s="51" t="s">
        <v>107</v>
      </c>
      <c r="C304" s="50" t="s">
        <v>71</v>
      </c>
      <c r="D304" s="51" t="s">
        <v>86</v>
      </c>
      <c r="E304" s="87" t="s">
        <v>71</v>
      </c>
      <c r="F304" s="52" t="s">
        <v>129</v>
      </c>
      <c r="G304" s="55" t="s">
        <v>129</v>
      </c>
      <c r="H304" s="55" t="s">
        <v>129</v>
      </c>
      <c r="I304" s="55" t="s">
        <v>168</v>
      </c>
      <c r="J304" s="56" t="s">
        <v>129</v>
      </c>
      <c r="K304" s="174"/>
      <c r="L304" s="204">
        <f t="shared" ref="L304:N305" si="142">L305</f>
        <v>0</v>
      </c>
      <c r="M304" s="204">
        <f t="shared" si="142"/>
        <v>0</v>
      </c>
      <c r="N304" s="205">
        <f t="shared" si="142"/>
        <v>1200000</v>
      </c>
    </row>
    <row r="305" spans="1:14" ht="25.5" x14ac:dyDescent="0.2">
      <c r="A305" s="168" t="s">
        <v>180</v>
      </c>
      <c r="B305" s="51" t="s">
        <v>107</v>
      </c>
      <c r="C305" s="50" t="s">
        <v>71</v>
      </c>
      <c r="D305" s="51" t="s">
        <v>86</v>
      </c>
      <c r="E305" s="87" t="s">
        <v>71</v>
      </c>
      <c r="F305" s="55" t="s">
        <v>129</v>
      </c>
      <c r="G305" s="55" t="s">
        <v>129</v>
      </c>
      <c r="H305" s="55" t="s">
        <v>129</v>
      </c>
      <c r="I305" s="55" t="s">
        <v>168</v>
      </c>
      <c r="J305" s="56" t="s">
        <v>129</v>
      </c>
      <c r="K305" s="174" t="s">
        <v>153</v>
      </c>
      <c r="L305" s="204">
        <f t="shared" si="142"/>
        <v>0</v>
      </c>
      <c r="M305" s="204">
        <f t="shared" si="142"/>
        <v>0</v>
      </c>
      <c r="N305" s="205">
        <f t="shared" si="142"/>
        <v>1200000</v>
      </c>
    </row>
    <row r="306" spans="1:14" x14ac:dyDescent="0.2">
      <c r="A306" s="212" t="s">
        <v>155</v>
      </c>
      <c r="B306" s="51" t="s">
        <v>107</v>
      </c>
      <c r="C306" s="50" t="s">
        <v>71</v>
      </c>
      <c r="D306" s="51" t="s">
        <v>86</v>
      </c>
      <c r="E306" s="87" t="s">
        <v>71</v>
      </c>
      <c r="F306" s="59" t="s">
        <v>129</v>
      </c>
      <c r="G306" s="55" t="s">
        <v>129</v>
      </c>
      <c r="H306" s="55" t="s">
        <v>129</v>
      </c>
      <c r="I306" s="55" t="s">
        <v>168</v>
      </c>
      <c r="J306" s="56" t="s">
        <v>129</v>
      </c>
      <c r="K306" s="174" t="s">
        <v>154</v>
      </c>
      <c r="L306" s="204">
        <v>0</v>
      </c>
      <c r="M306" s="204">
        <v>0</v>
      </c>
      <c r="N306" s="205">
        <v>1200000</v>
      </c>
    </row>
    <row r="307" spans="1:14" ht="56.25" hidden="1" customHeight="1" x14ac:dyDescent="0.2">
      <c r="A307" s="402" t="s">
        <v>326</v>
      </c>
      <c r="B307" s="51" t="s">
        <v>107</v>
      </c>
      <c r="C307" s="50" t="s">
        <v>71</v>
      </c>
      <c r="D307" s="51" t="s">
        <v>86</v>
      </c>
      <c r="E307" s="55" t="s">
        <v>72</v>
      </c>
      <c r="F307" s="55" t="s">
        <v>129</v>
      </c>
      <c r="G307" s="55" t="s">
        <v>129</v>
      </c>
      <c r="H307" s="55" t="s">
        <v>129</v>
      </c>
      <c r="I307" s="61" t="s">
        <v>130</v>
      </c>
      <c r="J307" s="56" t="s">
        <v>129</v>
      </c>
      <c r="K307" s="311"/>
      <c r="L307" s="204">
        <f>L308+L311</f>
        <v>0</v>
      </c>
      <c r="M307" s="204">
        <f t="shared" ref="M307:N307" si="143">M308+M311</f>
        <v>0</v>
      </c>
      <c r="N307" s="204">
        <f t="shared" si="143"/>
        <v>0</v>
      </c>
    </row>
    <row r="308" spans="1:14" ht="39" hidden="1" customHeight="1" x14ac:dyDescent="0.2">
      <c r="A308" s="172" t="s">
        <v>413</v>
      </c>
      <c r="B308" s="51" t="s">
        <v>107</v>
      </c>
      <c r="C308" s="50" t="s">
        <v>71</v>
      </c>
      <c r="D308" s="51" t="s">
        <v>86</v>
      </c>
      <c r="E308" s="66" t="s">
        <v>72</v>
      </c>
      <c r="F308" s="68" t="s">
        <v>129</v>
      </c>
      <c r="G308" s="55" t="s">
        <v>129</v>
      </c>
      <c r="H308" s="55" t="s">
        <v>129</v>
      </c>
      <c r="I308" s="68" t="s">
        <v>418</v>
      </c>
      <c r="J308" s="56" t="s">
        <v>129</v>
      </c>
      <c r="K308" s="311"/>
      <c r="L308" s="204">
        <f>L309</f>
        <v>0</v>
      </c>
      <c r="M308" s="204">
        <f t="shared" ref="M308:N309" si="144">M309</f>
        <v>0</v>
      </c>
      <c r="N308" s="204">
        <f t="shared" si="144"/>
        <v>0</v>
      </c>
    </row>
    <row r="309" spans="1:14" ht="25.5" hidden="1" x14ac:dyDescent="0.2">
      <c r="A309" s="172" t="s">
        <v>52</v>
      </c>
      <c r="B309" s="51" t="s">
        <v>107</v>
      </c>
      <c r="C309" s="50" t="s">
        <v>71</v>
      </c>
      <c r="D309" s="51" t="s">
        <v>86</v>
      </c>
      <c r="E309" s="66" t="s">
        <v>72</v>
      </c>
      <c r="F309" s="68" t="s">
        <v>129</v>
      </c>
      <c r="G309" s="55" t="s">
        <v>129</v>
      </c>
      <c r="H309" s="55" t="s">
        <v>129</v>
      </c>
      <c r="I309" s="68" t="s">
        <v>418</v>
      </c>
      <c r="J309" s="56" t="s">
        <v>129</v>
      </c>
      <c r="K309" s="311" t="s">
        <v>53</v>
      </c>
      <c r="L309" s="204">
        <f>L310</f>
        <v>0</v>
      </c>
      <c r="M309" s="204">
        <f t="shared" si="144"/>
        <v>0</v>
      </c>
      <c r="N309" s="204">
        <f t="shared" si="144"/>
        <v>0</v>
      </c>
    </row>
    <row r="310" spans="1:14" ht="25.5" hidden="1" x14ac:dyDescent="0.2">
      <c r="A310" s="172" t="s">
        <v>54</v>
      </c>
      <c r="B310" s="51" t="s">
        <v>107</v>
      </c>
      <c r="C310" s="50" t="s">
        <v>71</v>
      </c>
      <c r="D310" s="51" t="s">
        <v>86</v>
      </c>
      <c r="E310" s="66" t="s">
        <v>72</v>
      </c>
      <c r="F310" s="68" t="s">
        <v>129</v>
      </c>
      <c r="G310" s="55" t="s">
        <v>129</v>
      </c>
      <c r="H310" s="55" t="s">
        <v>129</v>
      </c>
      <c r="I310" s="68" t="s">
        <v>418</v>
      </c>
      <c r="J310" s="56" t="s">
        <v>129</v>
      </c>
      <c r="K310" s="311" t="s">
        <v>55</v>
      </c>
      <c r="L310" s="204">
        <v>0</v>
      </c>
      <c r="M310" s="204">
        <v>0</v>
      </c>
      <c r="N310" s="204">
        <v>0</v>
      </c>
    </row>
    <row r="311" spans="1:14" ht="70.5" hidden="1" customHeight="1" x14ac:dyDescent="0.2">
      <c r="A311" s="172" t="s">
        <v>444</v>
      </c>
      <c r="B311" s="51" t="s">
        <v>107</v>
      </c>
      <c r="C311" s="50" t="s">
        <v>71</v>
      </c>
      <c r="D311" s="51" t="s">
        <v>86</v>
      </c>
      <c r="E311" s="66" t="s">
        <v>72</v>
      </c>
      <c r="F311" s="68" t="s">
        <v>129</v>
      </c>
      <c r="G311" s="55" t="s">
        <v>129</v>
      </c>
      <c r="H311" s="55" t="s">
        <v>129</v>
      </c>
      <c r="I311" s="68" t="s">
        <v>443</v>
      </c>
      <c r="J311" s="56" t="s">
        <v>129</v>
      </c>
      <c r="K311" s="311"/>
      <c r="L311" s="176">
        <f t="shared" ref="L311:N312" si="145">L312</f>
        <v>0</v>
      </c>
      <c r="M311" s="176">
        <f t="shared" si="145"/>
        <v>0</v>
      </c>
      <c r="N311" s="176">
        <f t="shared" si="145"/>
        <v>0</v>
      </c>
    </row>
    <row r="312" spans="1:14" ht="25.5" hidden="1" x14ac:dyDescent="0.2">
      <c r="A312" s="172" t="s">
        <v>52</v>
      </c>
      <c r="B312" s="51" t="s">
        <v>107</v>
      </c>
      <c r="C312" s="50" t="s">
        <v>71</v>
      </c>
      <c r="D312" s="51" t="s">
        <v>86</v>
      </c>
      <c r="E312" s="66" t="s">
        <v>72</v>
      </c>
      <c r="F312" s="68" t="s">
        <v>129</v>
      </c>
      <c r="G312" s="55" t="s">
        <v>129</v>
      </c>
      <c r="H312" s="55" t="s">
        <v>129</v>
      </c>
      <c r="I312" s="68" t="s">
        <v>443</v>
      </c>
      <c r="J312" s="56" t="s">
        <v>129</v>
      </c>
      <c r="K312" s="311" t="s">
        <v>53</v>
      </c>
      <c r="L312" s="176">
        <f t="shared" si="145"/>
        <v>0</v>
      </c>
      <c r="M312" s="176">
        <f t="shared" si="145"/>
        <v>0</v>
      </c>
      <c r="N312" s="176">
        <f t="shared" si="145"/>
        <v>0</v>
      </c>
    </row>
    <row r="313" spans="1:14" ht="25.5" hidden="1" x14ac:dyDescent="0.2">
      <c r="A313" s="172" t="s">
        <v>54</v>
      </c>
      <c r="B313" s="51" t="s">
        <v>107</v>
      </c>
      <c r="C313" s="50" t="s">
        <v>71</v>
      </c>
      <c r="D313" s="51" t="s">
        <v>86</v>
      </c>
      <c r="E313" s="66" t="s">
        <v>72</v>
      </c>
      <c r="F313" s="68" t="s">
        <v>129</v>
      </c>
      <c r="G313" s="55" t="s">
        <v>129</v>
      </c>
      <c r="H313" s="55" t="s">
        <v>129</v>
      </c>
      <c r="I313" s="68" t="s">
        <v>443</v>
      </c>
      <c r="J313" s="56" t="s">
        <v>129</v>
      </c>
      <c r="K313" s="311" t="s">
        <v>55</v>
      </c>
      <c r="L313" s="176">
        <v>0</v>
      </c>
      <c r="M313" s="176">
        <v>0</v>
      </c>
      <c r="N313" s="176">
        <v>0</v>
      </c>
    </row>
    <row r="314" spans="1:14" ht="82.5" customHeight="1" x14ac:dyDescent="0.2">
      <c r="A314" s="172" t="s">
        <v>331</v>
      </c>
      <c r="B314" s="51" t="s">
        <v>107</v>
      </c>
      <c r="C314" s="50" t="s">
        <v>71</v>
      </c>
      <c r="D314" s="51" t="s">
        <v>86</v>
      </c>
      <c r="E314" s="70" t="s">
        <v>95</v>
      </c>
      <c r="F314" s="70" t="s">
        <v>129</v>
      </c>
      <c r="G314" s="55" t="s">
        <v>129</v>
      </c>
      <c r="H314" s="55" t="s">
        <v>129</v>
      </c>
      <c r="I314" s="70" t="s">
        <v>130</v>
      </c>
      <c r="J314" s="56" t="s">
        <v>129</v>
      </c>
      <c r="K314" s="179"/>
      <c r="L314" s="176">
        <f>L318+L323+L315</f>
        <v>31047820.82</v>
      </c>
      <c r="M314" s="176">
        <f t="shared" ref="M314" si="146">M318+M323+M315</f>
        <v>41347275.079999998</v>
      </c>
      <c r="N314" s="176">
        <f t="shared" ref="N314" si="147">N318+N323+N315</f>
        <v>42121655.289999999</v>
      </c>
    </row>
    <row r="315" spans="1:14" ht="52.5" hidden="1" customHeight="1" x14ac:dyDescent="0.2">
      <c r="A315" s="172" t="s">
        <v>327</v>
      </c>
      <c r="B315" s="50" t="s">
        <v>107</v>
      </c>
      <c r="C315" s="51" t="s">
        <v>71</v>
      </c>
      <c r="D315" s="50" t="s">
        <v>86</v>
      </c>
      <c r="E315" s="87" t="s">
        <v>95</v>
      </c>
      <c r="F315" s="55" t="s">
        <v>129</v>
      </c>
      <c r="G315" s="55" t="s">
        <v>129</v>
      </c>
      <c r="H315" s="55" t="s">
        <v>129</v>
      </c>
      <c r="I315" s="55" t="s">
        <v>328</v>
      </c>
      <c r="J315" s="56" t="s">
        <v>129</v>
      </c>
      <c r="K315" s="174"/>
      <c r="L315" s="176">
        <f t="shared" ref="L315:N316" si="148">L316</f>
        <v>0</v>
      </c>
      <c r="M315" s="176">
        <f t="shared" si="148"/>
        <v>0</v>
      </c>
      <c r="N315" s="176">
        <f t="shared" si="148"/>
        <v>0</v>
      </c>
    </row>
    <row r="316" spans="1:14" ht="34.5" hidden="1" customHeight="1" x14ac:dyDescent="0.2">
      <c r="A316" s="172" t="s">
        <v>52</v>
      </c>
      <c r="B316" s="50" t="s">
        <v>107</v>
      </c>
      <c r="C316" s="51" t="s">
        <v>71</v>
      </c>
      <c r="D316" s="50" t="s">
        <v>86</v>
      </c>
      <c r="E316" s="87" t="s">
        <v>95</v>
      </c>
      <c r="F316" s="55" t="s">
        <v>129</v>
      </c>
      <c r="G316" s="55" t="s">
        <v>129</v>
      </c>
      <c r="H316" s="55" t="s">
        <v>129</v>
      </c>
      <c r="I316" s="55" t="s">
        <v>328</v>
      </c>
      <c r="J316" s="56" t="s">
        <v>129</v>
      </c>
      <c r="K316" s="174" t="s">
        <v>53</v>
      </c>
      <c r="L316" s="176">
        <f t="shared" si="148"/>
        <v>0</v>
      </c>
      <c r="M316" s="176">
        <f t="shared" si="148"/>
        <v>0</v>
      </c>
      <c r="N316" s="176">
        <f t="shared" si="148"/>
        <v>0</v>
      </c>
    </row>
    <row r="317" spans="1:14" ht="31.5" hidden="1" customHeight="1" x14ac:dyDescent="0.2">
      <c r="A317" s="172" t="s">
        <v>54</v>
      </c>
      <c r="B317" s="50" t="s">
        <v>107</v>
      </c>
      <c r="C317" s="51" t="s">
        <v>71</v>
      </c>
      <c r="D317" s="50" t="s">
        <v>86</v>
      </c>
      <c r="E317" s="87" t="s">
        <v>95</v>
      </c>
      <c r="F317" s="55" t="s">
        <v>129</v>
      </c>
      <c r="G317" s="55" t="s">
        <v>129</v>
      </c>
      <c r="H317" s="55" t="s">
        <v>129</v>
      </c>
      <c r="I317" s="55" t="s">
        <v>328</v>
      </c>
      <c r="J317" s="56" t="s">
        <v>129</v>
      </c>
      <c r="K317" s="174" t="s">
        <v>55</v>
      </c>
      <c r="L317" s="176">
        <v>0</v>
      </c>
      <c r="M317" s="176">
        <v>0</v>
      </c>
      <c r="N317" s="176">
        <v>0</v>
      </c>
    </row>
    <row r="318" spans="1:14" ht="51" x14ac:dyDescent="0.2">
      <c r="A318" s="172" t="s">
        <v>197</v>
      </c>
      <c r="B318" s="50" t="s">
        <v>107</v>
      </c>
      <c r="C318" s="50" t="s">
        <v>71</v>
      </c>
      <c r="D318" s="51" t="s">
        <v>86</v>
      </c>
      <c r="E318" s="55" t="s">
        <v>95</v>
      </c>
      <c r="F318" s="55" t="s">
        <v>129</v>
      </c>
      <c r="G318" s="55" t="s">
        <v>129</v>
      </c>
      <c r="H318" s="55" t="s">
        <v>129</v>
      </c>
      <c r="I318" s="55" t="s">
        <v>196</v>
      </c>
      <c r="J318" s="56" t="s">
        <v>193</v>
      </c>
      <c r="K318" s="174"/>
      <c r="L318" s="183">
        <f>L321+L319</f>
        <v>31047820.82</v>
      </c>
      <c r="M318" s="183">
        <f t="shared" ref="M318:N318" si="149">M321+M319</f>
        <v>41347275.079999998</v>
      </c>
      <c r="N318" s="183">
        <f t="shared" si="149"/>
        <v>42121655.289999999</v>
      </c>
    </row>
    <row r="319" spans="1:14" ht="51" x14ac:dyDescent="0.2">
      <c r="A319" s="172" t="s">
        <v>67</v>
      </c>
      <c r="B319" s="50" t="s">
        <v>107</v>
      </c>
      <c r="C319" s="50" t="s">
        <v>71</v>
      </c>
      <c r="D319" s="51" t="s">
        <v>86</v>
      </c>
      <c r="E319" s="55" t="s">
        <v>95</v>
      </c>
      <c r="F319" s="55" t="s">
        <v>129</v>
      </c>
      <c r="G319" s="55" t="s">
        <v>129</v>
      </c>
      <c r="H319" s="55" t="s">
        <v>129</v>
      </c>
      <c r="I319" s="55" t="s">
        <v>196</v>
      </c>
      <c r="J319" s="56" t="s">
        <v>193</v>
      </c>
      <c r="K319" s="174" t="s">
        <v>60</v>
      </c>
      <c r="L319" s="183">
        <f>L320</f>
        <v>1883448.64</v>
      </c>
      <c r="M319" s="183">
        <f t="shared" ref="M319:N319" si="150">M320</f>
        <v>1883448.64</v>
      </c>
      <c r="N319" s="183">
        <f t="shared" si="150"/>
        <v>1883448.64</v>
      </c>
    </row>
    <row r="320" spans="1:14" x14ac:dyDescent="0.2">
      <c r="A320" s="172" t="s">
        <v>121</v>
      </c>
      <c r="B320" s="50" t="s">
        <v>107</v>
      </c>
      <c r="C320" s="50" t="s">
        <v>71</v>
      </c>
      <c r="D320" s="51" t="s">
        <v>86</v>
      </c>
      <c r="E320" s="55" t="s">
        <v>95</v>
      </c>
      <c r="F320" s="55" t="s">
        <v>129</v>
      </c>
      <c r="G320" s="55" t="s">
        <v>129</v>
      </c>
      <c r="H320" s="55" t="s">
        <v>129</v>
      </c>
      <c r="I320" s="55" t="s">
        <v>196</v>
      </c>
      <c r="J320" s="56" t="s">
        <v>193</v>
      </c>
      <c r="K320" s="174" t="s">
        <v>66</v>
      </c>
      <c r="L320" s="183">
        <v>1883448.64</v>
      </c>
      <c r="M320" s="183">
        <v>1883448.64</v>
      </c>
      <c r="N320" s="183">
        <v>1883448.64</v>
      </c>
    </row>
    <row r="321" spans="1:14" ht="25.5" x14ac:dyDescent="0.2">
      <c r="A321" s="172" t="s">
        <v>52</v>
      </c>
      <c r="B321" s="50" t="s">
        <v>107</v>
      </c>
      <c r="C321" s="50" t="s">
        <v>71</v>
      </c>
      <c r="D321" s="51" t="s">
        <v>86</v>
      </c>
      <c r="E321" s="55" t="s">
        <v>95</v>
      </c>
      <c r="F321" s="55" t="s">
        <v>129</v>
      </c>
      <c r="G321" s="55" t="s">
        <v>129</v>
      </c>
      <c r="H321" s="55" t="s">
        <v>129</v>
      </c>
      <c r="I321" s="55" t="s">
        <v>196</v>
      </c>
      <c r="J321" s="56" t="s">
        <v>193</v>
      </c>
      <c r="K321" s="174" t="s">
        <v>53</v>
      </c>
      <c r="L321" s="183">
        <f t="shared" ref="L321:N321" si="151">L322</f>
        <v>29164372.18</v>
      </c>
      <c r="M321" s="183">
        <f t="shared" si="151"/>
        <v>39463826.439999998</v>
      </c>
      <c r="N321" s="183">
        <f t="shared" si="151"/>
        <v>40238206.649999999</v>
      </c>
    </row>
    <row r="322" spans="1:14" ht="25.5" x14ac:dyDescent="0.2">
      <c r="A322" s="172" t="s">
        <v>54</v>
      </c>
      <c r="B322" s="50" t="s">
        <v>107</v>
      </c>
      <c r="C322" s="50" t="s">
        <v>71</v>
      </c>
      <c r="D322" s="51" t="s">
        <v>86</v>
      </c>
      <c r="E322" s="55" t="s">
        <v>95</v>
      </c>
      <c r="F322" s="55" t="s">
        <v>129</v>
      </c>
      <c r="G322" s="55" t="s">
        <v>129</v>
      </c>
      <c r="H322" s="55" t="s">
        <v>129</v>
      </c>
      <c r="I322" s="55" t="s">
        <v>196</v>
      </c>
      <c r="J322" s="56" t="s">
        <v>193</v>
      </c>
      <c r="K322" s="254" t="s">
        <v>55</v>
      </c>
      <c r="L322" s="183">
        <f>28648231.54+2399589.28-L320</f>
        <v>29164372.18</v>
      </c>
      <c r="M322" s="183">
        <f>38876369.76+2470905.32-M320</f>
        <v>39463826.439999998</v>
      </c>
      <c r="N322" s="183">
        <f>39583341.29+2538314-N320</f>
        <v>40238206.649999999</v>
      </c>
    </row>
    <row r="323" spans="1:14" hidden="1" x14ac:dyDescent="0.2">
      <c r="A323" s="212" t="s">
        <v>242</v>
      </c>
      <c r="B323" s="50" t="s">
        <v>107</v>
      </c>
      <c r="C323" s="50" t="s">
        <v>71</v>
      </c>
      <c r="D323" s="51" t="s">
        <v>86</v>
      </c>
      <c r="E323" s="68" t="s">
        <v>95</v>
      </c>
      <c r="F323" s="68" t="s">
        <v>129</v>
      </c>
      <c r="G323" s="55" t="s">
        <v>129</v>
      </c>
      <c r="H323" s="55" t="s">
        <v>129</v>
      </c>
      <c r="I323" s="68" t="s">
        <v>241</v>
      </c>
      <c r="J323" s="56" t="s">
        <v>129</v>
      </c>
      <c r="K323" s="238"/>
      <c r="L323" s="183">
        <f t="shared" ref="L323:N324" si="152">L324</f>
        <v>0</v>
      </c>
      <c r="M323" s="183">
        <f t="shared" si="152"/>
        <v>0</v>
      </c>
      <c r="N323" s="183">
        <f t="shared" si="152"/>
        <v>0</v>
      </c>
    </row>
    <row r="324" spans="1:14" ht="25.5" hidden="1" x14ac:dyDescent="0.2">
      <c r="A324" s="172" t="s">
        <v>52</v>
      </c>
      <c r="B324" s="50" t="s">
        <v>107</v>
      </c>
      <c r="C324" s="50" t="s">
        <v>71</v>
      </c>
      <c r="D324" s="51" t="s">
        <v>86</v>
      </c>
      <c r="E324" s="68" t="s">
        <v>95</v>
      </c>
      <c r="F324" s="68" t="s">
        <v>129</v>
      </c>
      <c r="G324" s="55" t="s">
        <v>129</v>
      </c>
      <c r="H324" s="55" t="s">
        <v>129</v>
      </c>
      <c r="I324" s="68" t="s">
        <v>241</v>
      </c>
      <c r="J324" s="56" t="s">
        <v>129</v>
      </c>
      <c r="K324" s="238" t="s">
        <v>53</v>
      </c>
      <c r="L324" s="183">
        <f t="shared" si="152"/>
        <v>0</v>
      </c>
      <c r="M324" s="183">
        <f t="shared" si="152"/>
        <v>0</v>
      </c>
      <c r="N324" s="183">
        <f t="shared" si="152"/>
        <v>0</v>
      </c>
    </row>
    <row r="325" spans="1:14" ht="25.5" hidden="1" x14ac:dyDescent="0.2">
      <c r="A325" s="172" t="s">
        <v>54</v>
      </c>
      <c r="B325" s="50" t="s">
        <v>107</v>
      </c>
      <c r="C325" s="50" t="s">
        <v>71</v>
      </c>
      <c r="D325" s="51" t="s">
        <v>86</v>
      </c>
      <c r="E325" s="68" t="s">
        <v>95</v>
      </c>
      <c r="F325" s="68" t="s">
        <v>129</v>
      </c>
      <c r="G325" s="55" t="s">
        <v>129</v>
      </c>
      <c r="H325" s="55" t="s">
        <v>129</v>
      </c>
      <c r="I325" s="68" t="s">
        <v>241</v>
      </c>
      <c r="J325" s="56" t="s">
        <v>129</v>
      </c>
      <c r="K325" s="238" t="s">
        <v>55</v>
      </c>
      <c r="L325" s="183">
        <v>0</v>
      </c>
      <c r="M325" s="183">
        <v>0</v>
      </c>
      <c r="N325" s="183">
        <v>0</v>
      </c>
    </row>
    <row r="326" spans="1:14" x14ac:dyDescent="0.2">
      <c r="A326" s="168" t="s">
        <v>94</v>
      </c>
      <c r="B326" s="50" t="s">
        <v>107</v>
      </c>
      <c r="C326" s="50" t="s">
        <v>71</v>
      </c>
      <c r="D326" s="51" t="s">
        <v>100</v>
      </c>
      <c r="E326" s="52"/>
      <c r="F326" s="52"/>
      <c r="G326" s="55"/>
      <c r="H326" s="55"/>
      <c r="I326" s="52"/>
      <c r="J326" s="56"/>
      <c r="K326" s="339"/>
      <c r="L326" s="204">
        <f>L331+L327+L363</f>
        <v>70000</v>
      </c>
      <c r="M326" s="204">
        <f t="shared" ref="M326" si="153">M331+M327+M363</f>
        <v>1200000</v>
      </c>
      <c r="N326" s="204">
        <f>N331+N327+N363</f>
        <v>0</v>
      </c>
    </row>
    <row r="327" spans="1:14" ht="38.25" x14ac:dyDescent="0.2">
      <c r="A327" s="185" t="s">
        <v>310</v>
      </c>
      <c r="B327" s="50" t="s">
        <v>107</v>
      </c>
      <c r="C327" s="50" t="s">
        <v>71</v>
      </c>
      <c r="D327" s="51" t="s">
        <v>100</v>
      </c>
      <c r="E327" s="59" t="s">
        <v>71</v>
      </c>
      <c r="F327" s="52" t="s">
        <v>129</v>
      </c>
      <c r="G327" s="55" t="s">
        <v>129</v>
      </c>
      <c r="H327" s="55" t="s">
        <v>129</v>
      </c>
      <c r="I327" s="55" t="s">
        <v>130</v>
      </c>
      <c r="J327" s="56" t="s">
        <v>129</v>
      </c>
      <c r="K327" s="254"/>
      <c r="L327" s="204">
        <f>L328</f>
        <v>70000</v>
      </c>
      <c r="M327" s="204">
        <f t="shared" ref="M327:N327" si="154">M328</f>
        <v>1200000</v>
      </c>
      <c r="N327" s="204">
        <f t="shared" si="154"/>
        <v>0</v>
      </c>
    </row>
    <row r="328" spans="1:14" ht="38.25" x14ac:dyDescent="0.2">
      <c r="A328" s="168" t="s">
        <v>206</v>
      </c>
      <c r="B328" s="50" t="s">
        <v>107</v>
      </c>
      <c r="C328" s="50" t="s">
        <v>71</v>
      </c>
      <c r="D328" s="51" t="s">
        <v>100</v>
      </c>
      <c r="E328" s="52" t="s">
        <v>71</v>
      </c>
      <c r="F328" s="52" t="s">
        <v>129</v>
      </c>
      <c r="G328" s="55" t="s">
        <v>129</v>
      </c>
      <c r="H328" s="55" t="s">
        <v>129</v>
      </c>
      <c r="I328" s="52" t="s">
        <v>207</v>
      </c>
      <c r="J328" s="56" t="s">
        <v>129</v>
      </c>
      <c r="K328" s="339"/>
      <c r="L328" s="204">
        <f t="shared" ref="L328:N329" si="155">L329</f>
        <v>70000</v>
      </c>
      <c r="M328" s="204">
        <f t="shared" si="155"/>
        <v>1200000</v>
      </c>
      <c r="N328" s="359">
        <f t="shared" si="155"/>
        <v>0</v>
      </c>
    </row>
    <row r="329" spans="1:14" ht="25.5" x14ac:dyDescent="0.2">
      <c r="A329" s="212" t="s">
        <v>120</v>
      </c>
      <c r="B329" s="50" t="s">
        <v>107</v>
      </c>
      <c r="C329" s="50" t="s">
        <v>71</v>
      </c>
      <c r="D329" s="51" t="s">
        <v>100</v>
      </c>
      <c r="E329" s="52" t="s">
        <v>71</v>
      </c>
      <c r="F329" s="52" t="s">
        <v>129</v>
      </c>
      <c r="G329" s="55" t="s">
        <v>129</v>
      </c>
      <c r="H329" s="55" t="s">
        <v>129</v>
      </c>
      <c r="I329" s="52" t="s">
        <v>207</v>
      </c>
      <c r="J329" s="56" t="s">
        <v>129</v>
      </c>
      <c r="K329" s="339" t="s">
        <v>53</v>
      </c>
      <c r="L329" s="204">
        <f t="shared" si="155"/>
        <v>70000</v>
      </c>
      <c r="M329" s="204">
        <f t="shared" si="155"/>
        <v>1200000</v>
      </c>
      <c r="N329" s="359">
        <f t="shared" si="155"/>
        <v>0</v>
      </c>
    </row>
    <row r="330" spans="1:14" ht="25.5" x14ac:dyDescent="0.2">
      <c r="A330" s="212" t="s">
        <v>54</v>
      </c>
      <c r="B330" s="50" t="s">
        <v>107</v>
      </c>
      <c r="C330" s="50" t="s">
        <v>71</v>
      </c>
      <c r="D330" s="51" t="s">
        <v>100</v>
      </c>
      <c r="E330" s="52" t="s">
        <v>71</v>
      </c>
      <c r="F330" s="52" t="s">
        <v>129</v>
      </c>
      <c r="G330" s="55" t="s">
        <v>129</v>
      </c>
      <c r="H330" s="55" t="s">
        <v>129</v>
      </c>
      <c r="I330" s="52" t="s">
        <v>207</v>
      </c>
      <c r="J330" s="56" t="s">
        <v>129</v>
      </c>
      <c r="K330" s="339" t="s">
        <v>55</v>
      </c>
      <c r="L330" s="204">
        <v>70000</v>
      </c>
      <c r="M330" s="204">
        <v>1200000</v>
      </c>
      <c r="N330" s="359">
        <v>0</v>
      </c>
    </row>
    <row r="331" spans="1:14" ht="34.5" hidden="1" customHeight="1" x14ac:dyDescent="0.2">
      <c r="A331" s="168" t="s">
        <v>356</v>
      </c>
      <c r="B331" s="50" t="s">
        <v>107</v>
      </c>
      <c r="C331" s="50" t="s">
        <v>71</v>
      </c>
      <c r="D331" s="51" t="s">
        <v>100</v>
      </c>
      <c r="E331" s="68" t="s">
        <v>187</v>
      </c>
      <c r="F331" s="68" t="s">
        <v>129</v>
      </c>
      <c r="G331" s="55" t="s">
        <v>129</v>
      </c>
      <c r="H331" s="55" t="s">
        <v>129</v>
      </c>
      <c r="I331" s="68" t="s">
        <v>130</v>
      </c>
      <c r="J331" s="56" t="s">
        <v>129</v>
      </c>
      <c r="K331" s="238"/>
      <c r="L331" s="183">
        <f>L332+L337+L342</f>
        <v>0</v>
      </c>
      <c r="M331" s="183">
        <f t="shared" ref="M331" si="156">M332+M337+M342</f>
        <v>0</v>
      </c>
      <c r="N331" s="183">
        <f t="shared" ref="N331" si="157">N332+N337+N342</f>
        <v>0</v>
      </c>
    </row>
    <row r="332" spans="1:14" ht="24" hidden="1" customHeight="1" x14ac:dyDescent="0.2">
      <c r="A332" s="212" t="s">
        <v>188</v>
      </c>
      <c r="B332" s="50" t="s">
        <v>107</v>
      </c>
      <c r="C332" s="50" t="s">
        <v>71</v>
      </c>
      <c r="D332" s="51" t="s">
        <v>100</v>
      </c>
      <c r="E332" s="68" t="s">
        <v>187</v>
      </c>
      <c r="F332" s="68" t="s">
        <v>129</v>
      </c>
      <c r="G332" s="55" t="s">
        <v>129</v>
      </c>
      <c r="H332" s="55" t="s">
        <v>129</v>
      </c>
      <c r="I332" s="68" t="s">
        <v>162</v>
      </c>
      <c r="J332" s="56" t="s">
        <v>129</v>
      </c>
      <c r="K332" s="238"/>
      <c r="L332" s="183">
        <f t="shared" ref="L332:N332" si="158">L335+L333</f>
        <v>0</v>
      </c>
      <c r="M332" s="183">
        <f t="shared" si="158"/>
        <v>0</v>
      </c>
      <c r="N332" s="183">
        <f t="shared" si="158"/>
        <v>0</v>
      </c>
    </row>
    <row r="333" spans="1:14" ht="35.25" hidden="1" customHeight="1" x14ac:dyDescent="0.2">
      <c r="A333" s="212" t="s">
        <v>21</v>
      </c>
      <c r="B333" s="50" t="s">
        <v>107</v>
      </c>
      <c r="C333" s="50" t="s">
        <v>71</v>
      </c>
      <c r="D333" s="51" t="s">
        <v>100</v>
      </c>
      <c r="E333" s="68" t="s">
        <v>187</v>
      </c>
      <c r="F333" s="68" t="s">
        <v>129</v>
      </c>
      <c r="G333" s="55" t="s">
        <v>129</v>
      </c>
      <c r="H333" s="55" t="s">
        <v>129</v>
      </c>
      <c r="I333" s="68" t="s">
        <v>162</v>
      </c>
      <c r="J333" s="56" t="s">
        <v>129</v>
      </c>
      <c r="K333" s="238" t="s">
        <v>142</v>
      </c>
      <c r="L333" s="183">
        <f t="shared" ref="L333:N333" si="159">L334</f>
        <v>0</v>
      </c>
      <c r="M333" s="183">
        <f t="shared" si="159"/>
        <v>0</v>
      </c>
      <c r="N333" s="183">
        <f t="shared" si="159"/>
        <v>0</v>
      </c>
    </row>
    <row r="334" spans="1:14" ht="57.75" hidden="1" customHeight="1" x14ac:dyDescent="0.2">
      <c r="A334" s="212" t="s">
        <v>200</v>
      </c>
      <c r="B334" s="50" t="s">
        <v>107</v>
      </c>
      <c r="C334" s="50" t="s">
        <v>71</v>
      </c>
      <c r="D334" s="51" t="s">
        <v>100</v>
      </c>
      <c r="E334" s="68" t="s">
        <v>187</v>
      </c>
      <c r="F334" s="68" t="s">
        <v>129</v>
      </c>
      <c r="G334" s="55" t="s">
        <v>129</v>
      </c>
      <c r="H334" s="55" t="s">
        <v>129</v>
      </c>
      <c r="I334" s="68" t="s">
        <v>162</v>
      </c>
      <c r="J334" s="56" t="s">
        <v>129</v>
      </c>
      <c r="K334" s="238" t="s">
        <v>149</v>
      </c>
      <c r="L334" s="183">
        <v>0</v>
      </c>
      <c r="M334" s="183">
        <v>0</v>
      </c>
      <c r="N334" s="183">
        <v>0</v>
      </c>
    </row>
    <row r="335" spans="1:14" hidden="1" x14ac:dyDescent="0.2">
      <c r="A335" s="172" t="s">
        <v>62</v>
      </c>
      <c r="B335" s="50" t="s">
        <v>107</v>
      </c>
      <c r="C335" s="50" t="s">
        <v>71</v>
      </c>
      <c r="D335" s="51" t="s">
        <v>100</v>
      </c>
      <c r="E335" s="68" t="s">
        <v>187</v>
      </c>
      <c r="F335" s="68" t="s">
        <v>129</v>
      </c>
      <c r="G335" s="55" t="s">
        <v>129</v>
      </c>
      <c r="H335" s="55" t="s">
        <v>129</v>
      </c>
      <c r="I335" s="68" t="s">
        <v>162</v>
      </c>
      <c r="J335" s="56" t="s">
        <v>129</v>
      </c>
      <c r="K335" s="238" t="s">
        <v>63</v>
      </c>
      <c r="L335" s="183">
        <f t="shared" ref="L335:N335" si="160">L336</f>
        <v>0</v>
      </c>
      <c r="M335" s="183">
        <f t="shared" si="160"/>
        <v>0</v>
      </c>
      <c r="N335" s="183">
        <f t="shared" si="160"/>
        <v>0</v>
      </c>
    </row>
    <row r="336" spans="1:14" ht="51" hidden="1" customHeight="1" x14ac:dyDescent="0.2">
      <c r="A336" s="172" t="s">
        <v>176</v>
      </c>
      <c r="B336" s="50" t="s">
        <v>107</v>
      </c>
      <c r="C336" s="50" t="s">
        <v>71</v>
      </c>
      <c r="D336" s="51" t="s">
        <v>100</v>
      </c>
      <c r="E336" s="68" t="s">
        <v>187</v>
      </c>
      <c r="F336" s="68" t="s">
        <v>129</v>
      </c>
      <c r="G336" s="55" t="s">
        <v>129</v>
      </c>
      <c r="H336" s="55" t="s">
        <v>129</v>
      </c>
      <c r="I336" s="68" t="s">
        <v>162</v>
      </c>
      <c r="J336" s="56" t="s">
        <v>129</v>
      </c>
      <c r="K336" s="238" t="s">
        <v>134</v>
      </c>
      <c r="L336" s="183">
        <v>0</v>
      </c>
      <c r="M336" s="183">
        <v>0</v>
      </c>
      <c r="N336" s="183">
        <v>0</v>
      </c>
    </row>
    <row r="337" spans="1:14" ht="67.5" hidden="1" customHeight="1" x14ac:dyDescent="0.2">
      <c r="A337" s="212" t="s">
        <v>268</v>
      </c>
      <c r="B337" s="50" t="s">
        <v>107</v>
      </c>
      <c r="C337" s="50" t="s">
        <v>71</v>
      </c>
      <c r="D337" s="51" t="s">
        <v>100</v>
      </c>
      <c r="E337" s="55" t="s">
        <v>187</v>
      </c>
      <c r="F337" s="55" t="s">
        <v>129</v>
      </c>
      <c r="G337" s="55" t="s">
        <v>129</v>
      </c>
      <c r="H337" s="55" t="s">
        <v>129</v>
      </c>
      <c r="I337" s="55" t="s">
        <v>248</v>
      </c>
      <c r="J337" s="56" t="s">
        <v>129</v>
      </c>
      <c r="K337" s="254"/>
      <c r="L337" s="204">
        <f t="shared" ref="L337:N337" si="161">L338+L340</f>
        <v>0</v>
      </c>
      <c r="M337" s="204">
        <f t="shared" si="161"/>
        <v>0</v>
      </c>
      <c r="N337" s="204">
        <f t="shared" si="161"/>
        <v>0</v>
      </c>
    </row>
    <row r="338" spans="1:14" ht="42.75" hidden="1" customHeight="1" x14ac:dyDescent="0.2">
      <c r="A338" s="212" t="s">
        <v>21</v>
      </c>
      <c r="B338" s="50" t="s">
        <v>107</v>
      </c>
      <c r="C338" s="50" t="s">
        <v>71</v>
      </c>
      <c r="D338" s="51" t="s">
        <v>100</v>
      </c>
      <c r="E338" s="55" t="s">
        <v>187</v>
      </c>
      <c r="F338" s="55" t="s">
        <v>129</v>
      </c>
      <c r="G338" s="55" t="s">
        <v>129</v>
      </c>
      <c r="H338" s="55" t="s">
        <v>129</v>
      </c>
      <c r="I338" s="55" t="s">
        <v>248</v>
      </c>
      <c r="J338" s="56" t="s">
        <v>129</v>
      </c>
      <c r="K338" s="254" t="s">
        <v>142</v>
      </c>
      <c r="L338" s="204">
        <f t="shared" ref="L338:N338" si="162">L339</f>
        <v>0</v>
      </c>
      <c r="M338" s="204">
        <f t="shared" si="162"/>
        <v>0</v>
      </c>
      <c r="N338" s="204">
        <f t="shared" si="162"/>
        <v>0</v>
      </c>
    </row>
    <row r="339" spans="1:14" ht="45" hidden="1" customHeight="1" x14ac:dyDescent="0.2">
      <c r="A339" s="212" t="s">
        <v>200</v>
      </c>
      <c r="B339" s="50" t="s">
        <v>107</v>
      </c>
      <c r="C339" s="50" t="s">
        <v>71</v>
      </c>
      <c r="D339" s="51" t="s">
        <v>100</v>
      </c>
      <c r="E339" s="55" t="s">
        <v>187</v>
      </c>
      <c r="F339" s="55" t="s">
        <v>129</v>
      </c>
      <c r="G339" s="55" t="s">
        <v>129</v>
      </c>
      <c r="H339" s="55" t="s">
        <v>129</v>
      </c>
      <c r="I339" s="55" t="s">
        <v>248</v>
      </c>
      <c r="J339" s="56" t="s">
        <v>129</v>
      </c>
      <c r="K339" s="174" t="s">
        <v>149</v>
      </c>
      <c r="L339" s="204"/>
      <c r="M339" s="204">
        <v>0</v>
      </c>
      <c r="N339" s="204">
        <v>0</v>
      </c>
    </row>
    <row r="340" spans="1:14" ht="23.25" hidden="1" customHeight="1" x14ac:dyDescent="0.2">
      <c r="A340" s="172" t="s">
        <v>62</v>
      </c>
      <c r="B340" s="50" t="s">
        <v>107</v>
      </c>
      <c r="C340" s="50" t="s">
        <v>71</v>
      </c>
      <c r="D340" s="51" t="s">
        <v>100</v>
      </c>
      <c r="E340" s="55" t="s">
        <v>187</v>
      </c>
      <c r="F340" s="55" t="s">
        <v>129</v>
      </c>
      <c r="G340" s="55" t="s">
        <v>129</v>
      </c>
      <c r="H340" s="55" t="s">
        <v>129</v>
      </c>
      <c r="I340" s="55" t="s">
        <v>248</v>
      </c>
      <c r="J340" s="56" t="s">
        <v>129</v>
      </c>
      <c r="K340" s="174" t="s">
        <v>63</v>
      </c>
      <c r="L340" s="204">
        <f t="shared" ref="L340:N340" si="163">L341</f>
        <v>0</v>
      </c>
      <c r="M340" s="204">
        <f t="shared" si="163"/>
        <v>0</v>
      </c>
      <c r="N340" s="204">
        <f t="shared" si="163"/>
        <v>0</v>
      </c>
    </row>
    <row r="341" spans="1:14" ht="51" hidden="1" customHeight="1" x14ac:dyDescent="0.2">
      <c r="A341" s="172" t="s">
        <v>161</v>
      </c>
      <c r="B341" s="50" t="s">
        <v>107</v>
      </c>
      <c r="C341" s="50" t="s">
        <v>71</v>
      </c>
      <c r="D341" s="51" t="s">
        <v>100</v>
      </c>
      <c r="E341" s="55" t="s">
        <v>187</v>
      </c>
      <c r="F341" s="55" t="s">
        <v>129</v>
      </c>
      <c r="G341" s="55" t="s">
        <v>129</v>
      </c>
      <c r="H341" s="55" t="s">
        <v>129</v>
      </c>
      <c r="I341" s="55" t="s">
        <v>248</v>
      </c>
      <c r="J341" s="56" t="s">
        <v>129</v>
      </c>
      <c r="K341" s="174" t="s">
        <v>134</v>
      </c>
      <c r="L341" s="204"/>
      <c r="M341" s="205">
        <v>0</v>
      </c>
      <c r="N341" s="205">
        <v>0</v>
      </c>
    </row>
    <row r="342" spans="1:14" ht="116.25" hidden="1" customHeight="1" x14ac:dyDescent="0.2">
      <c r="A342" s="212" t="s">
        <v>406</v>
      </c>
      <c r="B342" s="50" t="s">
        <v>107</v>
      </c>
      <c r="C342" s="50" t="s">
        <v>71</v>
      </c>
      <c r="D342" s="51" t="s">
        <v>100</v>
      </c>
      <c r="E342" s="55" t="s">
        <v>187</v>
      </c>
      <c r="F342" s="55" t="s">
        <v>129</v>
      </c>
      <c r="G342" s="55" t="s">
        <v>129</v>
      </c>
      <c r="H342" s="55" t="s">
        <v>129</v>
      </c>
      <c r="I342" s="55" t="s">
        <v>407</v>
      </c>
      <c r="J342" s="56" t="s">
        <v>129</v>
      </c>
      <c r="K342" s="254"/>
      <c r="L342" s="204">
        <f>L344+L346</f>
        <v>0</v>
      </c>
      <c r="M342" s="204">
        <f t="shared" ref="M342" si="164">M344+M346</f>
        <v>0</v>
      </c>
      <c r="N342" s="204">
        <f t="shared" ref="N342" si="165">N344+N346</f>
        <v>0</v>
      </c>
    </row>
    <row r="343" spans="1:14" ht="51" hidden="1" customHeight="1" x14ac:dyDescent="0.2">
      <c r="A343" s="212" t="s">
        <v>21</v>
      </c>
      <c r="B343" s="50" t="s">
        <v>107</v>
      </c>
      <c r="C343" s="50" t="s">
        <v>71</v>
      </c>
      <c r="D343" s="51" t="s">
        <v>100</v>
      </c>
      <c r="E343" s="55" t="s">
        <v>187</v>
      </c>
      <c r="F343" s="55" t="s">
        <v>129</v>
      </c>
      <c r="G343" s="55" t="s">
        <v>129</v>
      </c>
      <c r="H343" s="55" t="s">
        <v>129</v>
      </c>
      <c r="I343" s="55" t="s">
        <v>407</v>
      </c>
      <c r="J343" s="56" t="s">
        <v>129</v>
      </c>
      <c r="K343" s="254" t="s">
        <v>142</v>
      </c>
      <c r="L343" s="204">
        <f t="shared" ref="L343:M343" si="166">L344</f>
        <v>0</v>
      </c>
      <c r="M343" s="86">
        <f t="shared" si="166"/>
        <v>0</v>
      </c>
      <c r="N343" s="204">
        <f t="shared" ref="N343" si="167">N344</f>
        <v>0</v>
      </c>
    </row>
    <row r="344" spans="1:14" ht="51" hidden="1" customHeight="1" x14ac:dyDescent="0.2">
      <c r="A344" s="212" t="s">
        <v>200</v>
      </c>
      <c r="B344" s="50" t="s">
        <v>107</v>
      </c>
      <c r="C344" s="50" t="s">
        <v>71</v>
      </c>
      <c r="D344" s="51" t="s">
        <v>100</v>
      </c>
      <c r="E344" s="55" t="s">
        <v>187</v>
      </c>
      <c r="F344" s="55" t="s">
        <v>129</v>
      </c>
      <c r="G344" s="55" t="s">
        <v>129</v>
      </c>
      <c r="H344" s="55" t="s">
        <v>129</v>
      </c>
      <c r="I344" s="55" t="s">
        <v>407</v>
      </c>
      <c r="J344" s="56" t="s">
        <v>129</v>
      </c>
      <c r="K344" s="174" t="s">
        <v>149</v>
      </c>
      <c r="L344" s="204">
        <v>0</v>
      </c>
      <c r="M344" s="86">
        <v>0</v>
      </c>
      <c r="N344" s="204">
        <v>0</v>
      </c>
    </row>
    <row r="345" spans="1:14" ht="51" hidden="1" customHeight="1" x14ac:dyDescent="0.2">
      <c r="A345" s="172" t="s">
        <v>62</v>
      </c>
      <c r="B345" s="50" t="s">
        <v>107</v>
      </c>
      <c r="C345" s="50" t="s">
        <v>71</v>
      </c>
      <c r="D345" s="51" t="s">
        <v>100</v>
      </c>
      <c r="E345" s="55" t="s">
        <v>187</v>
      </c>
      <c r="F345" s="55" t="s">
        <v>129</v>
      </c>
      <c r="G345" s="55" t="s">
        <v>129</v>
      </c>
      <c r="H345" s="55" t="s">
        <v>129</v>
      </c>
      <c r="I345" s="55" t="s">
        <v>407</v>
      </c>
      <c r="J345" s="56" t="s">
        <v>129</v>
      </c>
      <c r="K345" s="174" t="s">
        <v>63</v>
      </c>
      <c r="L345" s="204">
        <f t="shared" ref="L345:N345" si="168">L346</f>
        <v>0</v>
      </c>
      <c r="M345" s="86">
        <f t="shared" si="168"/>
        <v>0</v>
      </c>
      <c r="N345" s="204">
        <f t="shared" si="168"/>
        <v>0</v>
      </c>
    </row>
    <row r="346" spans="1:14" ht="51" hidden="1" customHeight="1" x14ac:dyDescent="0.2">
      <c r="A346" s="172" t="s">
        <v>161</v>
      </c>
      <c r="B346" s="50" t="s">
        <v>107</v>
      </c>
      <c r="C346" s="50" t="s">
        <v>71</v>
      </c>
      <c r="D346" s="51" t="s">
        <v>100</v>
      </c>
      <c r="E346" s="55" t="s">
        <v>187</v>
      </c>
      <c r="F346" s="55" t="s">
        <v>129</v>
      </c>
      <c r="G346" s="55" t="s">
        <v>129</v>
      </c>
      <c r="H346" s="55" t="s">
        <v>129</v>
      </c>
      <c r="I346" s="55" t="s">
        <v>407</v>
      </c>
      <c r="J346" s="56" t="s">
        <v>129</v>
      </c>
      <c r="K346" s="174" t="s">
        <v>134</v>
      </c>
      <c r="L346" s="204">
        <v>0</v>
      </c>
      <c r="M346" s="86">
        <v>0</v>
      </c>
      <c r="N346" s="204">
        <v>0</v>
      </c>
    </row>
    <row r="347" spans="1:14" hidden="1" x14ac:dyDescent="0.2">
      <c r="A347" s="333" t="s">
        <v>77</v>
      </c>
      <c r="B347" s="50" t="s">
        <v>107</v>
      </c>
      <c r="C347" s="50" t="s">
        <v>73</v>
      </c>
      <c r="D347" s="51"/>
      <c r="E347" s="52"/>
      <c r="F347" s="52"/>
      <c r="G347" s="55"/>
      <c r="H347" s="55"/>
      <c r="I347" s="52"/>
      <c r="J347" s="65"/>
      <c r="K347" s="202"/>
      <c r="L347" s="204">
        <f t="shared" ref="L347:N347" si="169">L353+L348+L358</f>
        <v>0</v>
      </c>
      <c r="M347" s="204">
        <f t="shared" si="169"/>
        <v>0</v>
      </c>
      <c r="N347" s="204">
        <f t="shared" si="169"/>
        <v>0</v>
      </c>
    </row>
    <row r="348" spans="1:14" hidden="1" x14ac:dyDescent="0.2">
      <c r="A348" s="333" t="s">
        <v>124</v>
      </c>
      <c r="B348" s="50" t="s">
        <v>107</v>
      </c>
      <c r="C348" s="51" t="s">
        <v>73</v>
      </c>
      <c r="D348" s="50" t="s">
        <v>69</v>
      </c>
      <c r="E348" s="50"/>
      <c r="F348" s="52"/>
      <c r="G348" s="55"/>
      <c r="H348" s="55"/>
      <c r="I348" s="52"/>
      <c r="J348" s="65"/>
      <c r="K348" s="202"/>
      <c r="L348" s="204">
        <f>L349+L353</f>
        <v>0</v>
      </c>
      <c r="M348" s="204">
        <f t="shared" ref="M348:N349" si="170">M349</f>
        <v>0</v>
      </c>
      <c r="N348" s="204">
        <f t="shared" si="170"/>
        <v>0</v>
      </c>
    </row>
    <row r="349" spans="1:14" ht="38.25" hidden="1" x14ac:dyDescent="0.2">
      <c r="A349" s="185" t="s">
        <v>310</v>
      </c>
      <c r="B349" s="50" t="s">
        <v>107</v>
      </c>
      <c r="C349" s="51" t="s">
        <v>73</v>
      </c>
      <c r="D349" s="50" t="s">
        <v>69</v>
      </c>
      <c r="E349" s="89" t="s">
        <v>71</v>
      </c>
      <c r="F349" s="52" t="s">
        <v>129</v>
      </c>
      <c r="G349" s="55" t="s">
        <v>129</v>
      </c>
      <c r="H349" s="55" t="s">
        <v>129</v>
      </c>
      <c r="I349" s="55" t="s">
        <v>130</v>
      </c>
      <c r="J349" s="56" t="s">
        <v>129</v>
      </c>
      <c r="K349" s="174"/>
      <c r="L349" s="204">
        <f>L350</f>
        <v>0</v>
      </c>
      <c r="M349" s="204">
        <f t="shared" si="170"/>
        <v>0</v>
      </c>
      <c r="N349" s="204">
        <f t="shared" si="170"/>
        <v>0</v>
      </c>
    </row>
    <row r="350" spans="1:14" ht="25.5" hidden="1" x14ac:dyDescent="0.2">
      <c r="A350" s="226" t="s">
        <v>169</v>
      </c>
      <c r="B350" s="50" t="s">
        <v>107</v>
      </c>
      <c r="C350" s="51" t="s">
        <v>73</v>
      </c>
      <c r="D350" s="50" t="s">
        <v>69</v>
      </c>
      <c r="E350" s="87" t="s">
        <v>71</v>
      </c>
      <c r="F350" s="52" t="s">
        <v>129</v>
      </c>
      <c r="G350" s="55" t="s">
        <v>129</v>
      </c>
      <c r="H350" s="55" t="s">
        <v>129</v>
      </c>
      <c r="I350" s="55" t="s">
        <v>168</v>
      </c>
      <c r="J350" s="56" t="s">
        <v>129</v>
      </c>
      <c r="K350" s="174"/>
      <c r="L350" s="204">
        <f t="shared" ref="L350:N351" si="171">L351</f>
        <v>0</v>
      </c>
      <c r="M350" s="204">
        <f t="shared" si="171"/>
        <v>0</v>
      </c>
      <c r="N350" s="205">
        <f t="shared" si="171"/>
        <v>0</v>
      </c>
    </row>
    <row r="351" spans="1:14" ht="25.5" hidden="1" x14ac:dyDescent="0.2">
      <c r="A351" s="168" t="s">
        <v>180</v>
      </c>
      <c r="B351" s="50" t="s">
        <v>107</v>
      </c>
      <c r="C351" s="51" t="s">
        <v>73</v>
      </c>
      <c r="D351" s="50" t="s">
        <v>69</v>
      </c>
      <c r="E351" s="87" t="s">
        <v>71</v>
      </c>
      <c r="F351" s="55" t="s">
        <v>129</v>
      </c>
      <c r="G351" s="55" t="s">
        <v>129</v>
      </c>
      <c r="H351" s="55" t="s">
        <v>129</v>
      </c>
      <c r="I351" s="55" t="s">
        <v>168</v>
      </c>
      <c r="J351" s="56" t="s">
        <v>129</v>
      </c>
      <c r="K351" s="174" t="s">
        <v>153</v>
      </c>
      <c r="L351" s="204">
        <f t="shared" si="171"/>
        <v>0</v>
      </c>
      <c r="M351" s="204">
        <f t="shared" si="171"/>
        <v>0</v>
      </c>
      <c r="N351" s="205">
        <f t="shared" si="171"/>
        <v>0</v>
      </c>
    </row>
    <row r="352" spans="1:14" hidden="1" x14ac:dyDescent="0.2">
      <c r="A352" s="212" t="s">
        <v>155</v>
      </c>
      <c r="B352" s="50" t="s">
        <v>107</v>
      </c>
      <c r="C352" s="51" t="s">
        <v>73</v>
      </c>
      <c r="D352" s="50" t="s">
        <v>69</v>
      </c>
      <c r="E352" s="87" t="s">
        <v>71</v>
      </c>
      <c r="F352" s="59" t="s">
        <v>129</v>
      </c>
      <c r="G352" s="55" t="s">
        <v>129</v>
      </c>
      <c r="H352" s="55" t="s">
        <v>129</v>
      </c>
      <c r="I352" s="55" t="s">
        <v>168</v>
      </c>
      <c r="J352" s="56" t="s">
        <v>129</v>
      </c>
      <c r="K352" s="174" t="s">
        <v>154</v>
      </c>
      <c r="L352" s="204">
        <v>0</v>
      </c>
      <c r="M352" s="204">
        <v>0</v>
      </c>
      <c r="N352" s="205">
        <v>0</v>
      </c>
    </row>
    <row r="353" spans="1:14" hidden="1" x14ac:dyDescent="0.2">
      <c r="A353" s="333" t="s">
        <v>89</v>
      </c>
      <c r="B353" s="50" t="s">
        <v>107</v>
      </c>
      <c r="C353" s="50" t="s">
        <v>73</v>
      </c>
      <c r="D353" s="51" t="s">
        <v>76</v>
      </c>
      <c r="E353" s="52"/>
      <c r="F353" s="52"/>
      <c r="G353" s="55"/>
      <c r="H353" s="55"/>
      <c r="I353" s="52"/>
      <c r="J353" s="56"/>
      <c r="K353" s="202"/>
      <c r="L353" s="204">
        <f t="shared" ref="L353" si="172">L354</f>
        <v>0</v>
      </c>
      <c r="M353" s="204">
        <f t="shared" ref="L353:N361" si="173">M354</f>
        <v>0</v>
      </c>
      <c r="N353" s="205">
        <f t="shared" si="173"/>
        <v>0</v>
      </c>
    </row>
    <row r="354" spans="1:14" ht="38.25" hidden="1" x14ac:dyDescent="0.2">
      <c r="A354" s="185" t="s">
        <v>310</v>
      </c>
      <c r="B354" s="50" t="s">
        <v>107</v>
      </c>
      <c r="C354" s="50" t="s">
        <v>73</v>
      </c>
      <c r="D354" s="51" t="s">
        <v>76</v>
      </c>
      <c r="E354" s="59" t="s">
        <v>71</v>
      </c>
      <c r="F354" s="52" t="s">
        <v>129</v>
      </c>
      <c r="G354" s="55" t="s">
        <v>129</v>
      </c>
      <c r="H354" s="55" t="s">
        <v>129</v>
      </c>
      <c r="I354" s="55" t="s">
        <v>130</v>
      </c>
      <c r="J354" s="56" t="s">
        <v>129</v>
      </c>
      <c r="K354" s="174"/>
      <c r="L354" s="204">
        <f>L355</f>
        <v>0</v>
      </c>
      <c r="M354" s="204">
        <f t="shared" si="173"/>
        <v>0</v>
      </c>
      <c r="N354" s="205">
        <f t="shared" si="173"/>
        <v>0</v>
      </c>
    </row>
    <row r="355" spans="1:14" ht="25.5" hidden="1" x14ac:dyDescent="0.2">
      <c r="A355" s="226" t="s">
        <v>169</v>
      </c>
      <c r="B355" s="50" t="s">
        <v>107</v>
      </c>
      <c r="C355" s="50" t="s">
        <v>73</v>
      </c>
      <c r="D355" s="51" t="s">
        <v>76</v>
      </c>
      <c r="E355" s="55" t="s">
        <v>71</v>
      </c>
      <c r="F355" s="52" t="s">
        <v>129</v>
      </c>
      <c r="G355" s="55" t="s">
        <v>129</v>
      </c>
      <c r="H355" s="55" t="s">
        <v>129</v>
      </c>
      <c r="I355" s="55" t="s">
        <v>168</v>
      </c>
      <c r="J355" s="56" t="s">
        <v>129</v>
      </c>
      <c r="K355" s="174"/>
      <c r="L355" s="204">
        <f t="shared" si="173"/>
        <v>0</v>
      </c>
      <c r="M355" s="204">
        <f t="shared" si="173"/>
        <v>0</v>
      </c>
      <c r="N355" s="205">
        <f t="shared" si="173"/>
        <v>0</v>
      </c>
    </row>
    <row r="356" spans="1:14" ht="25.5" hidden="1" x14ac:dyDescent="0.2">
      <c r="A356" s="168" t="s">
        <v>180</v>
      </c>
      <c r="B356" s="50" t="s">
        <v>107</v>
      </c>
      <c r="C356" s="50" t="s">
        <v>73</v>
      </c>
      <c r="D356" s="51" t="s">
        <v>76</v>
      </c>
      <c r="E356" s="55" t="s">
        <v>71</v>
      </c>
      <c r="F356" s="55" t="s">
        <v>129</v>
      </c>
      <c r="G356" s="55" t="s">
        <v>129</v>
      </c>
      <c r="H356" s="55" t="s">
        <v>129</v>
      </c>
      <c r="I356" s="55" t="s">
        <v>168</v>
      </c>
      <c r="J356" s="56" t="s">
        <v>129</v>
      </c>
      <c r="K356" s="254" t="s">
        <v>153</v>
      </c>
      <c r="L356" s="204">
        <f t="shared" si="173"/>
        <v>0</v>
      </c>
      <c r="M356" s="204">
        <f t="shared" si="173"/>
        <v>0</v>
      </c>
      <c r="N356" s="205">
        <f t="shared" si="173"/>
        <v>0</v>
      </c>
    </row>
    <row r="357" spans="1:14" hidden="1" x14ac:dyDescent="0.2">
      <c r="A357" s="212" t="s">
        <v>155</v>
      </c>
      <c r="B357" s="50" t="s">
        <v>107</v>
      </c>
      <c r="C357" s="50" t="s">
        <v>73</v>
      </c>
      <c r="D357" s="51" t="s">
        <v>76</v>
      </c>
      <c r="E357" s="55" t="s">
        <v>71</v>
      </c>
      <c r="F357" s="59" t="s">
        <v>129</v>
      </c>
      <c r="G357" s="55" t="s">
        <v>129</v>
      </c>
      <c r="H357" s="55" t="s">
        <v>129</v>
      </c>
      <c r="I357" s="55" t="s">
        <v>168</v>
      </c>
      <c r="J357" s="56" t="s">
        <v>129</v>
      </c>
      <c r="K357" s="254" t="s">
        <v>154</v>
      </c>
      <c r="L357" s="204">
        <v>0</v>
      </c>
      <c r="M357" s="204">
        <v>0</v>
      </c>
      <c r="N357" s="205">
        <v>0</v>
      </c>
    </row>
    <row r="358" spans="1:14" hidden="1" x14ac:dyDescent="0.2">
      <c r="A358" s="333" t="s">
        <v>156</v>
      </c>
      <c r="B358" s="50" t="s">
        <v>107</v>
      </c>
      <c r="C358" s="50" t="s">
        <v>73</v>
      </c>
      <c r="D358" s="51" t="s">
        <v>72</v>
      </c>
      <c r="E358" s="52"/>
      <c r="F358" s="52"/>
      <c r="G358" s="55"/>
      <c r="H358" s="55"/>
      <c r="I358" s="52"/>
      <c r="J358" s="56"/>
      <c r="K358" s="202"/>
      <c r="L358" s="204">
        <f t="shared" ref="L358" si="174">L359</f>
        <v>0</v>
      </c>
      <c r="M358" s="204">
        <f t="shared" si="173"/>
        <v>0</v>
      </c>
      <c r="N358" s="205">
        <f t="shared" si="173"/>
        <v>0</v>
      </c>
    </row>
    <row r="359" spans="1:14" hidden="1" x14ac:dyDescent="0.2">
      <c r="A359" s="185" t="s">
        <v>396</v>
      </c>
      <c r="B359" s="50" t="s">
        <v>107</v>
      </c>
      <c r="C359" s="50" t="s">
        <v>73</v>
      </c>
      <c r="D359" s="51" t="s">
        <v>72</v>
      </c>
      <c r="E359" s="59" t="s">
        <v>395</v>
      </c>
      <c r="F359" s="52" t="s">
        <v>129</v>
      </c>
      <c r="G359" s="55" t="s">
        <v>129</v>
      </c>
      <c r="H359" s="55" t="s">
        <v>129</v>
      </c>
      <c r="I359" s="55" t="s">
        <v>130</v>
      </c>
      <c r="J359" s="56" t="s">
        <v>129</v>
      </c>
      <c r="K359" s="174"/>
      <c r="L359" s="204">
        <f>L360</f>
        <v>0</v>
      </c>
      <c r="M359" s="204">
        <f t="shared" si="173"/>
        <v>0</v>
      </c>
      <c r="N359" s="205">
        <f t="shared" si="173"/>
        <v>0</v>
      </c>
    </row>
    <row r="360" spans="1:14" hidden="1" x14ac:dyDescent="0.2">
      <c r="A360" s="212" t="s">
        <v>309</v>
      </c>
      <c r="B360" s="50" t="s">
        <v>107</v>
      </c>
      <c r="C360" s="50" t="s">
        <v>73</v>
      </c>
      <c r="D360" s="51" t="s">
        <v>72</v>
      </c>
      <c r="E360" s="55" t="s">
        <v>395</v>
      </c>
      <c r="F360" s="52" t="s">
        <v>129</v>
      </c>
      <c r="G360" s="55" t="s">
        <v>129</v>
      </c>
      <c r="H360" s="55" t="s">
        <v>129</v>
      </c>
      <c r="I360" s="55" t="s">
        <v>308</v>
      </c>
      <c r="J360" s="56" t="s">
        <v>129</v>
      </c>
      <c r="K360" s="174"/>
      <c r="L360" s="204">
        <f t="shared" si="173"/>
        <v>0</v>
      </c>
      <c r="M360" s="204">
        <f t="shared" si="173"/>
        <v>0</v>
      </c>
      <c r="N360" s="205">
        <f t="shared" si="173"/>
        <v>0</v>
      </c>
    </row>
    <row r="361" spans="1:14" ht="25.5" hidden="1" x14ac:dyDescent="0.2">
      <c r="A361" s="172" t="s">
        <v>52</v>
      </c>
      <c r="B361" s="50" t="s">
        <v>107</v>
      </c>
      <c r="C361" s="50" t="s">
        <v>73</v>
      </c>
      <c r="D361" s="51" t="s">
        <v>72</v>
      </c>
      <c r="E361" s="55" t="s">
        <v>395</v>
      </c>
      <c r="F361" s="55" t="s">
        <v>129</v>
      </c>
      <c r="G361" s="55" t="s">
        <v>129</v>
      </c>
      <c r="H361" s="55" t="s">
        <v>129</v>
      </c>
      <c r="I361" s="55" t="s">
        <v>308</v>
      </c>
      <c r="J361" s="56" t="s">
        <v>129</v>
      </c>
      <c r="K361" s="254" t="s">
        <v>53</v>
      </c>
      <c r="L361" s="204">
        <f t="shared" si="173"/>
        <v>0</v>
      </c>
      <c r="M361" s="204">
        <f t="shared" si="173"/>
        <v>0</v>
      </c>
      <c r="N361" s="205">
        <f t="shared" si="173"/>
        <v>0</v>
      </c>
    </row>
    <row r="362" spans="1:14" ht="25.5" hidden="1" x14ac:dyDescent="0.2">
      <c r="A362" s="172" t="s">
        <v>54</v>
      </c>
      <c r="B362" s="50" t="s">
        <v>107</v>
      </c>
      <c r="C362" s="50" t="s">
        <v>73</v>
      </c>
      <c r="D362" s="51" t="s">
        <v>72</v>
      </c>
      <c r="E362" s="55" t="s">
        <v>395</v>
      </c>
      <c r="F362" s="59" t="s">
        <v>129</v>
      </c>
      <c r="G362" s="55" t="s">
        <v>129</v>
      </c>
      <c r="H362" s="55" t="s">
        <v>129</v>
      </c>
      <c r="I362" s="55" t="s">
        <v>308</v>
      </c>
      <c r="J362" s="56" t="s">
        <v>129</v>
      </c>
      <c r="K362" s="254" t="s">
        <v>55</v>
      </c>
      <c r="L362" s="204">
        <v>0</v>
      </c>
      <c r="M362" s="204">
        <v>0</v>
      </c>
      <c r="N362" s="205">
        <v>0</v>
      </c>
    </row>
    <row r="363" spans="1:14" ht="25.5" hidden="1" x14ac:dyDescent="0.2">
      <c r="A363" s="172" t="s">
        <v>317</v>
      </c>
      <c r="B363" s="50" t="s">
        <v>107</v>
      </c>
      <c r="C363" s="51" t="s">
        <v>71</v>
      </c>
      <c r="D363" s="50" t="s">
        <v>100</v>
      </c>
      <c r="E363" s="66" t="s">
        <v>316</v>
      </c>
      <c r="F363" s="68" t="s">
        <v>129</v>
      </c>
      <c r="G363" s="55" t="s">
        <v>129</v>
      </c>
      <c r="H363" s="55" t="s">
        <v>129</v>
      </c>
      <c r="I363" s="68" t="s">
        <v>130</v>
      </c>
      <c r="J363" s="56" t="s">
        <v>129</v>
      </c>
      <c r="K363" s="311"/>
      <c r="L363" s="183">
        <f t="shared" ref="L363:M365" si="175">L364</f>
        <v>0</v>
      </c>
      <c r="M363" s="183">
        <f t="shared" si="175"/>
        <v>0</v>
      </c>
      <c r="N363" s="183">
        <f>N364</f>
        <v>0</v>
      </c>
    </row>
    <row r="364" spans="1:14" hidden="1" x14ac:dyDescent="0.2">
      <c r="A364" s="172" t="s">
        <v>170</v>
      </c>
      <c r="B364" s="50" t="s">
        <v>107</v>
      </c>
      <c r="C364" s="51" t="s">
        <v>71</v>
      </c>
      <c r="D364" s="50" t="s">
        <v>100</v>
      </c>
      <c r="E364" s="66" t="s">
        <v>316</v>
      </c>
      <c r="F364" s="68" t="s">
        <v>129</v>
      </c>
      <c r="G364" s="55" t="s">
        <v>129</v>
      </c>
      <c r="H364" s="55" t="s">
        <v>129</v>
      </c>
      <c r="I364" s="68" t="s">
        <v>12</v>
      </c>
      <c r="J364" s="56" t="s">
        <v>129</v>
      </c>
      <c r="K364" s="311"/>
      <c r="L364" s="183">
        <f t="shared" si="175"/>
        <v>0</v>
      </c>
      <c r="M364" s="183">
        <f t="shared" ref="M364" si="176">M365+M367</f>
        <v>0</v>
      </c>
      <c r="N364" s="184">
        <v>0</v>
      </c>
    </row>
    <row r="365" spans="1:14" ht="25.5" hidden="1" x14ac:dyDescent="0.2">
      <c r="A365" s="172" t="s">
        <v>52</v>
      </c>
      <c r="B365" s="50" t="s">
        <v>107</v>
      </c>
      <c r="C365" s="51" t="s">
        <v>71</v>
      </c>
      <c r="D365" s="50" t="s">
        <v>100</v>
      </c>
      <c r="E365" s="66" t="s">
        <v>316</v>
      </c>
      <c r="F365" s="68" t="s">
        <v>129</v>
      </c>
      <c r="G365" s="55" t="s">
        <v>129</v>
      </c>
      <c r="H365" s="55" t="s">
        <v>129</v>
      </c>
      <c r="I365" s="68" t="s">
        <v>12</v>
      </c>
      <c r="J365" s="56" t="s">
        <v>129</v>
      </c>
      <c r="K365" s="311" t="s">
        <v>53</v>
      </c>
      <c r="L365" s="183">
        <f t="shared" si="175"/>
        <v>0</v>
      </c>
      <c r="M365" s="183">
        <f t="shared" si="175"/>
        <v>0</v>
      </c>
      <c r="N365" s="183">
        <f>N366</f>
        <v>0</v>
      </c>
    </row>
    <row r="366" spans="1:14" ht="25.5" hidden="1" x14ac:dyDescent="0.2">
      <c r="A366" s="172" t="s">
        <v>54</v>
      </c>
      <c r="B366" s="50" t="s">
        <v>107</v>
      </c>
      <c r="C366" s="51" t="s">
        <v>71</v>
      </c>
      <c r="D366" s="50" t="s">
        <v>100</v>
      </c>
      <c r="E366" s="66" t="s">
        <v>316</v>
      </c>
      <c r="F366" s="68" t="s">
        <v>129</v>
      </c>
      <c r="G366" s="55" t="s">
        <v>129</v>
      </c>
      <c r="H366" s="55" t="s">
        <v>129</v>
      </c>
      <c r="I366" s="68" t="s">
        <v>12</v>
      </c>
      <c r="J366" s="56" t="s">
        <v>129</v>
      </c>
      <c r="K366" s="311" t="s">
        <v>55</v>
      </c>
      <c r="L366" s="183"/>
      <c r="M366" s="183"/>
      <c r="N366" s="183"/>
    </row>
    <row r="367" spans="1:14" x14ac:dyDescent="0.2">
      <c r="A367" s="333" t="s">
        <v>77</v>
      </c>
      <c r="B367" s="50" t="s">
        <v>107</v>
      </c>
      <c r="C367" s="50" t="s">
        <v>73</v>
      </c>
      <c r="D367" s="51"/>
      <c r="E367" s="52"/>
      <c r="F367" s="52"/>
      <c r="G367" s="55"/>
      <c r="H367" s="55"/>
      <c r="I367" s="52"/>
      <c r="J367" s="65"/>
      <c r="K367" s="202"/>
      <c r="L367" s="204">
        <f>L368</f>
        <v>0</v>
      </c>
      <c r="M367" s="204">
        <f t="shared" ref="M367:N376" si="177">M368</f>
        <v>0</v>
      </c>
      <c r="N367" s="204">
        <f>N373</f>
        <v>12429160.039999999</v>
      </c>
    </row>
    <row r="368" spans="1:14" hidden="1" x14ac:dyDescent="0.2">
      <c r="A368" s="333" t="s">
        <v>124</v>
      </c>
      <c r="B368" s="50" t="s">
        <v>107</v>
      </c>
      <c r="C368" s="51" t="s">
        <v>73</v>
      </c>
      <c r="D368" s="50" t="s">
        <v>69</v>
      </c>
      <c r="E368" s="50"/>
      <c r="F368" s="52"/>
      <c r="G368" s="55"/>
      <c r="H368" s="55"/>
      <c r="I368" s="52"/>
      <c r="J368" s="65"/>
      <c r="K368" s="202"/>
      <c r="L368" s="204">
        <f>L369</f>
        <v>0</v>
      </c>
      <c r="M368" s="204">
        <f t="shared" si="177"/>
        <v>0</v>
      </c>
      <c r="N368" s="204">
        <f t="shared" si="177"/>
        <v>0</v>
      </c>
    </row>
    <row r="369" spans="1:14" ht="51.75" hidden="1" customHeight="1" x14ac:dyDescent="0.2">
      <c r="A369" s="185" t="s">
        <v>310</v>
      </c>
      <c r="B369" s="50" t="s">
        <v>107</v>
      </c>
      <c r="C369" s="51" t="s">
        <v>73</v>
      </c>
      <c r="D369" s="50" t="s">
        <v>69</v>
      </c>
      <c r="E369" s="89" t="s">
        <v>71</v>
      </c>
      <c r="F369" s="52" t="s">
        <v>129</v>
      </c>
      <c r="G369" s="55" t="s">
        <v>129</v>
      </c>
      <c r="H369" s="55" t="s">
        <v>129</v>
      </c>
      <c r="I369" s="55" t="s">
        <v>130</v>
      </c>
      <c r="J369" s="56" t="s">
        <v>129</v>
      </c>
      <c r="K369" s="174"/>
      <c r="L369" s="204">
        <f>L370</f>
        <v>0</v>
      </c>
      <c r="M369" s="204">
        <f t="shared" si="177"/>
        <v>0</v>
      </c>
      <c r="N369" s="204">
        <f t="shared" si="177"/>
        <v>0</v>
      </c>
    </row>
    <row r="370" spans="1:14" ht="25.5" hidden="1" x14ac:dyDescent="0.2">
      <c r="A370" s="226" t="s">
        <v>169</v>
      </c>
      <c r="B370" s="50" t="s">
        <v>107</v>
      </c>
      <c r="C370" s="51" t="s">
        <v>73</v>
      </c>
      <c r="D370" s="50" t="s">
        <v>69</v>
      </c>
      <c r="E370" s="87" t="s">
        <v>71</v>
      </c>
      <c r="F370" s="52" t="s">
        <v>129</v>
      </c>
      <c r="G370" s="55" t="s">
        <v>129</v>
      </c>
      <c r="H370" s="55" t="s">
        <v>129</v>
      </c>
      <c r="I370" s="55" t="s">
        <v>168</v>
      </c>
      <c r="J370" s="56" t="s">
        <v>129</v>
      </c>
      <c r="K370" s="174"/>
      <c r="L370" s="204">
        <f>L371</f>
        <v>0</v>
      </c>
      <c r="M370" s="204">
        <f t="shared" si="177"/>
        <v>0</v>
      </c>
      <c r="N370" s="204">
        <f t="shared" si="177"/>
        <v>0</v>
      </c>
    </row>
    <row r="371" spans="1:14" ht="33.75" hidden="1" customHeight="1" x14ac:dyDescent="0.2">
      <c r="A371" s="168" t="s">
        <v>180</v>
      </c>
      <c r="B371" s="50" t="s">
        <v>107</v>
      </c>
      <c r="C371" s="51" t="s">
        <v>73</v>
      </c>
      <c r="D371" s="50" t="s">
        <v>69</v>
      </c>
      <c r="E371" s="87" t="s">
        <v>71</v>
      </c>
      <c r="F371" s="55" t="s">
        <v>129</v>
      </c>
      <c r="G371" s="55" t="s">
        <v>129</v>
      </c>
      <c r="H371" s="55" t="s">
        <v>129</v>
      </c>
      <c r="I371" s="55" t="s">
        <v>168</v>
      </c>
      <c r="J371" s="56" t="s">
        <v>129</v>
      </c>
      <c r="K371" s="174" t="s">
        <v>153</v>
      </c>
      <c r="L371" s="204">
        <f>L372</f>
        <v>0</v>
      </c>
      <c r="M371" s="204">
        <f t="shared" si="177"/>
        <v>0</v>
      </c>
      <c r="N371" s="204">
        <f t="shared" si="177"/>
        <v>0</v>
      </c>
    </row>
    <row r="372" spans="1:14" hidden="1" x14ac:dyDescent="0.2">
      <c r="A372" s="212" t="s">
        <v>155</v>
      </c>
      <c r="B372" s="50" t="s">
        <v>107</v>
      </c>
      <c r="C372" s="51" t="s">
        <v>73</v>
      </c>
      <c r="D372" s="50" t="s">
        <v>69</v>
      </c>
      <c r="E372" s="87" t="s">
        <v>71</v>
      </c>
      <c r="F372" s="59" t="s">
        <v>129</v>
      </c>
      <c r="G372" s="55" t="s">
        <v>129</v>
      </c>
      <c r="H372" s="55" t="s">
        <v>129</v>
      </c>
      <c r="I372" s="55" t="s">
        <v>168</v>
      </c>
      <c r="J372" s="56" t="s">
        <v>129</v>
      </c>
      <c r="K372" s="174" t="s">
        <v>154</v>
      </c>
      <c r="L372" s="204"/>
      <c r="M372" s="204">
        <v>0</v>
      </c>
      <c r="N372" s="204">
        <v>0</v>
      </c>
    </row>
    <row r="373" spans="1:14" x14ac:dyDescent="0.2">
      <c r="A373" s="333" t="s">
        <v>89</v>
      </c>
      <c r="B373" s="50" t="s">
        <v>107</v>
      </c>
      <c r="C373" s="51" t="s">
        <v>73</v>
      </c>
      <c r="D373" s="50" t="s">
        <v>76</v>
      </c>
      <c r="E373" s="50"/>
      <c r="F373" s="52"/>
      <c r="G373" s="55"/>
      <c r="H373" s="55"/>
      <c r="I373" s="52"/>
      <c r="J373" s="65"/>
      <c r="K373" s="202"/>
      <c r="L373" s="204">
        <f>L374</f>
        <v>0</v>
      </c>
      <c r="M373" s="204">
        <f t="shared" si="177"/>
        <v>0</v>
      </c>
      <c r="N373" s="204">
        <f t="shared" si="177"/>
        <v>12429160.039999999</v>
      </c>
    </row>
    <row r="374" spans="1:14" ht="38.25" x14ac:dyDescent="0.2">
      <c r="A374" s="185" t="s">
        <v>310</v>
      </c>
      <c r="B374" s="50" t="s">
        <v>107</v>
      </c>
      <c r="C374" s="51" t="s">
        <v>73</v>
      </c>
      <c r="D374" s="50" t="s">
        <v>76</v>
      </c>
      <c r="E374" s="89" t="s">
        <v>71</v>
      </c>
      <c r="F374" s="52" t="s">
        <v>129</v>
      </c>
      <c r="G374" s="55" t="s">
        <v>129</v>
      </c>
      <c r="H374" s="55" t="s">
        <v>129</v>
      </c>
      <c r="I374" s="55" t="s">
        <v>130</v>
      </c>
      <c r="J374" s="56" t="s">
        <v>129</v>
      </c>
      <c r="K374" s="174"/>
      <c r="L374" s="204">
        <f>L375</f>
        <v>0</v>
      </c>
      <c r="M374" s="204">
        <f t="shared" si="177"/>
        <v>0</v>
      </c>
      <c r="N374" s="204">
        <f t="shared" si="177"/>
        <v>12429160.039999999</v>
      </c>
    </row>
    <row r="375" spans="1:14" ht="25.5" x14ac:dyDescent="0.2">
      <c r="A375" s="226" t="s">
        <v>169</v>
      </c>
      <c r="B375" s="50" t="s">
        <v>107</v>
      </c>
      <c r="C375" s="51" t="s">
        <v>73</v>
      </c>
      <c r="D375" s="50" t="s">
        <v>76</v>
      </c>
      <c r="E375" s="87" t="s">
        <v>71</v>
      </c>
      <c r="F375" s="52" t="s">
        <v>129</v>
      </c>
      <c r="G375" s="55" t="s">
        <v>129</v>
      </c>
      <c r="H375" s="55" t="s">
        <v>129</v>
      </c>
      <c r="I375" s="55" t="s">
        <v>168</v>
      </c>
      <c r="J375" s="56" t="s">
        <v>129</v>
      </c>
      <c r="K375" s="174"/>
      <c r="L375" s="204">
        <f>L376</f>
        <v>0</v>
      </c>
      <c r="M375" s="204">
        <f t="shared" si="177"/>
        <v>0</v>
      </c>
      <c r="N375" s="204">
        <f t="shared" si="177"/>
        <v>12429160.039999999</v>
      </c>
    </row>
    <row r="376" spans="1:14" ht="25.5" x14ac:dyDescent="0.2">
      <c r="A376" s="168" t="s">
        <v>180</v>
      </c>
      <c r="B376" s="50" t="s">
        <v>107</v>
      </c>
      <c r="C376" s="51" t="s">
        <v>73</v>
      </c>
      <c r="D376" s="50" t="s">
        <v>76</v>
      </c>
      <c r="E376" s="87" t="s">
        <v>71</v>
      </c>
      <c r="F376" s="55" t="s">
        <v>129</v>
      </c>
      <c r="G376" s="55" t="s">
        <v>129</v>
      </c>
      <c r="H376" s="55" t="s">
        <v>129</v>
      </c>
      <c r="I376" s="55" t="s">
        <v>168</v>
      </c>
      <c r="J376" s="56" t="s">
        <v>129</v>
      </c>
      <c r="K376" s="174" t="s">
        <v>153</v>
      </c>
      <c r="L376" s="204">
        <f>L377</f>
        <v>0</v>
      </c>
      <c r="M376" s="204">
        <f t="shared" si="177"/>
        <v>0</v>
      </c>
      <c r="N376" s="204">
        <f t="shared" si="177"/>
        <v>12429160.039999999</v>
      </c>
    </row>
    <row r="377" spans="1:14" x14ac:dyDescent="0.2">
      <c r="A377" s="212" t="s">
        <v>155</v>
      </c>
      <c r="B377" s="50" t="s">
        <v>107</v>
      </c>
      <c r="C377" s="51" t="s">
        <v>73</v>
      </c>
      <c r="D377" s="50" t="s">
        <v>76</v>
      </c>
      <c r="E377" s="87" t="s">
        <v>71</v>
      </c>
      <c r="F377" s="59" t="s">
        <v>129</v>
      </c>
      <c r="G377" s="55" t="s">
        <v>129</v>
      </c>
      <c r="H377" s="55" t="s">
        <v>129</v>
      </c>
      <c r="I377" s="55" t="s">
        <v>168</v>
      </c>
      <c r="J377" s="56" t="s">
        <v>129</v>
      </c>
      <c r="K377" s="174" t="s">
        <v>154</v>
      </c>
      <c r="L377" s="204"/>
      <c r="M377" s="204">
        <v>0</v>
      </c>
      <c r="N377" s="204">
        <f>7548840.11+4880319.93</f>
        <v>12429160.039999999</v>
      </c>
    </row>
    <row r="378" spans="1:14" x14ac:dyDescent="0.2">
      <c r="A378" s="168" t="s">
        <v>78</v>
      </c>
      <c r="B378" s="50" t="s">
        <v>107</v>
      </c>
      <c r="C378" s="50" t="s">
        <v>74</v>
      </c>
      <c r="D378" s="51"/>
      <c r="E378" s="52"/>
      <c r="F378" s="52"/>
      <c r="G378" s="55"/>
      <c r="H378" s="55"/>
      <c r="I378" s="52"/>
      <c r="J378" s="65"/>
      <c r="K378" s="254"/>
      <c r="L378" s="204">
        <f>L401+L406+L416+L389+L379+L384</f>
        <v>30910996.670000002</v>
      </c>
      <c r="M378" s="204">
        <f>M401+M406+M416+M389+M379+M384</f>
        <v>14047228.34</v>
      </c>
      <c r="N378" s="204">
        <f>N401+N406+N416+N389+N379+N384</f>
        <v>9923458.3399999999</v>
      </c>
    </row>
    <row r="379" spans="1:14" x14ac:dyDescent="0.2">
      <c r="A379" s="168" t="s">
        <v>145</v>
      </c>
      <c r="B379" s="50" t="s">
        <v>107</v>
      </c>
      <c r="C379" s="50" t="s">
        <v>74</v>
      </c>
      <c r="D379" s="51" t="s">
        <v>69</v>
      </c>
      <c r="E379" s="52"/>
      <c r="F379" s="52"/>
      <c r="G379" s="55"/>
      <c r="H379" s="55"/>
      <c r="I379" s="52"/>
      <c r="J379" s="65"/>
      <c r="K379" s="254"/>
      <c r="L379" s="204">
        <f>L380</f>
        <v>5796290</v>
      </c>
      <c r="M379" s="204">
        <f t="shared" ref="M379:N382" si="178">M380</f>
        <v>0</v>
      </c>
      <c r="N379" s="204">
        <f t="shared" si="178"/>
        <v>0</v>
      </c>
    </row>
    <row r="380" spans="1:14" ht="25.5" x14ac:dyDescent="0.2">
      <c r="A380" s="172" t="s">
        <v>285</v>
      </c>
      <c r="B380" s="50" t="s">
        <v>107</v>
      </c>
      <c r="C380" s="50" t="s">
        <v>74</v>
      </c>
      <c r="D380" s="50" t="s">
        <v>69</v>
      </c>
      <c r="E380" s="87" t="s">
        <v>1</v>
      </c>
      <c r="F380" s="55" t="s">
        <v>129</v>
      </c>
      <c r="G380" s="55" t="s">
        <v>129</v>
      </c>
      <c r="H380" s="55" t="s">
        <v>129</v>
      </c>
      <c r="I380" s="55" t="s">
        <v>130</v>
      </c>
      <c r="J380" s="56" t="s">
        <v>129</v>
      </c>
      <c r="K380" s="254"/>
      <c r="L380" s="204">
        <f>L381</f>
        <v>5796290</v>
      </c>
      <c r="M380" s="204">
        <f t="shared" si="178"/>
        <v>0</v>
      </c>
      <c r="N380" s="204">
        <f t="shared" si="178"/>
        <v>0</v>
      </c>
    </row>
    <row r="381" spans="1:14" x14ac:dyDescent="0.2">
      <c r="A381" s="172" t="s">
        <v>123</v>
      </c>
      <c r="B381" s="50" t="s">
        <v>107</v>
      </c>
      <c r="C381" s="50" t="s">
        <v>74</v>
      </c>
      <c r="D381" s="50" t="s">
        <v>69</v>
      </c>
      <c r="E381" s="87" t="s">
        <v>1</v>
      </c>
      <c r="F381" s="55" t="s">
        <v>129</v>
      </c>
      <c r="G381" s="55" t="s">
        <v>129</v>
      </c>
      <c r="H381" s="55" t="s">
        <v>129</v>
      </c>
      <c r="I381" s="55" t="s">
        <v>0</v>
      </c>
      <c r="J381" s="56" t="s">
        <v>129</v>
      </c>
      <c r="K381" s="254"/>
      <c r="L381" s="204">
        <f>L382</f>
        <v>5796290</v>
      </c>
      <c r="M381" s="204">
        <f t="shared" si="178"/>
        <v>0</v>
      </c>
      <c r="N381" s="204">
        <f t="shared" si="178"/>
        <v>0</v>
      </c>
    </row>
    <row r="382" spans="1:14" ht="25.5" x14ac:dyDescent="0.2">
      <c r="A382" s="172" t="s">
        <v>52</v>
      </c>
      <c r="B382" s="50" t="s">
        <v>107</v>
      </c>
      <c r="C382" s="50" t="s">
        <v>74</v>
      </c>
      <c r="D382" s="50" t="s">
        <v>69</v>
      </c>
      <c r="E382" s="87" t="s">
        <v>1</v>
      </c>
      <c r="F382" s="59" t="s">
        <v>129</v>
      </c>
      <c r="G382" s="55" t="s">
        <v>129</v>
      </c>
      <c r="H382" s="55" t="s">
        <v>129</v>
      </c>
      <c r="I382" s="60" t="s">
        <v>0</v>
      </c>
      <c r="J382" s="56" t="s">
        <v>129</v>
      </c>
      <c r="K382" s="311" t="s">
        <v>53</v>
      </c>
      <c r="L382" s="204">
        <f>L383</f>
        <v>5796290</v>
      </c>
      <c r="M382" s="204">
        <f t="shared" si="178"/>
        <v>0</v>
      </c>
      <c r="N382" s="204">
        <f t="shared" si="178"/>
        <v>0</v>
      </c>
    </row>
    <row r="383" spans="1:14" ht="25.5" x14ac:dyDescent="0.2">
      <c r="A383" s="172" t="s">
        <v>54</v>
      </c>
      <c r="B383" s="50" t="s">
        <v>107</v>
      </c>
      <c r="C383" s="50" t="s">
        <v>74</v>
      </c>
      <c r="D383" s="50" t="s">
        <v>69</v>
      </c>
      <c r="E383" s="87" t="s">
        <v>1</v>
      </c>
      <c r="F383" s="59" t="s">
        <v>129</v>
      </c>
      <c r="G383" s="55" t="s">
        <v>129</v>
      </c>
      <c r="H383" s="55" t="s">
        <v>129</v>
      </c>
      <c r="I383" s="60" t="s">
        <v>0</v>
      </c>
      <c r="J383" s="56" t="s">
        <v>129</v>
      </c>
      <c r="K383" s="311" t="s">
        <v>55</v>
      </c>
      <c r="L383" s="204">
        <v>5796290</v>
      </c>
      <c r="M383" s="204">
        <v>0</v>
      </c>
      <c r="N383" s="204">
        <v>0</v>
      </c>
    </row>
    <row r="384" spans="1:14" x14ac:dyDescent="0.2">
      <c r="A384" s="168" t="s">
        <v>145</v>
      </c>
      <c r="B384" s="50" t="s">
        <v>107</v>
      </c>
      <c r="C384" s="50" t="s">
        <v>74</v>
      </c>
      <c r="D384" s="51" t="s">
        <v>76</v>
      </c>
      <c r="E384" s="52"/>
      <c r="F384" s="52"/>
      <c r="G384" s="55"/>
      <c r="H384" s="55"/>
      <c r="I384" s="52"/>
      <c r="J384" s="65"/>
      <c r="K384" s="254"/>
      <c r="L384" s="204">
        <f>L385</f>
        <v>7867790</v>
      </c>
      <c r="M384" s="204">
        <f t="shared" ref="M384:M387" si="179">M385</f>
        <v>4184000</v>
      </c>
      <c r="N384" s="204">
        <f t="shared" ref="N384:N387" si="180">N385</f>
        <v>0</v>
      </c>
    </row>
    <row r="385" spans="1:14" ht="25.5" x14ac:dyDescent="0.2">
      <c r="A385" s="172" t="s">
        <v>285</v>
      </c>
      <c r="B385" s="50" t="s">
        <v>107</v>
      </c>
      <c r="C385" s="50" t="s">
        <v>74</v>
      </c>
      <c r="D385" s="50" t="s">
        <v>76</v>
      </c>
      <c r="E385" s="87" t="s">
        <v>1</v>
      </c>
      <c r="F385" s="55" t="s">
        <v>129</v>
      </c>
      <c r="G385" s="55" t="s">
        <v>129</v>
      </c>
      <c r="H385" s="55" t="s">
        <v>129</v>
      </c>
      <c r="I385" s="55" t="s">
        <v>130</v>
      </c>
      <c r="J385" s="56" t="s">
        <v>129</v>
      </c>
      <c r="K385" s="254"/>
      <c r="L385" s="204">
        <f>L386</f>
        <v>7867790</v>
      </c>
      <c r="M385" s="204">
        <f t="shared" si="179"/>
        <v>4184000</v>
      </c>
      <c r="N385" s="204">
        <f t="shared" si="180"/>
        <v>0</v>
      </c>
    </row>
    <row r="386" spans="1:14" x14ac:dyDescent="0.2">
      <c r="A386" s="172" t="s">
        <v>123</v>
      </c>
      <c r="B386" s="50" t="s">
        <v>107</v>
      </c>
      <c r="C386" s="50" t="s">
        <v>74</v>
      </c>
      <c r="D386" s="50" t="s">
        <v>76</v>
      </c>
      <c r="E386" s="87" t="s">
        <v>1</v>
      </c>
      <c r="F386" s="55" t="s">
        <v>129</v>
      </c>
      <c r="G386" s="55" t="s">
        <v>129</v>
      </c>
      <c r="H386" s="55" t="s">
        <v>129</v>
      </c>
      <c r="I386" s="55" t="s">
        <v>0</v>
      </c>
      <c r="J386" s="56" t="s">
        <v>129</v>
      </c>
      <c r="K386" s="254"/>
      <c r="L386" s="204">
        <f>L387</f>
        <v>7867790</v>
      </c>
      <c r="M386" s="204">
        <f t="shared" si="179"/>
        <v>4184000</v>
      </c>
      <c r="N386" s="204">
        <f t="shared" si="180"/>
        <v>0</v>
      </c>
    </row>
    <row r="387" spans="1:14" ht="25.5" x14ac:dyDescent="0.2">
      <c r="A387" s="172" t="s">
        <v>52</v>
      </c>
      <c r="B387" s="50" t="s">
        <v>107</v>
      </c>
      <c r="C387" s="50" t="s">
        <v>74</v>
      </c>
      <c r="D387" s="50" t="s">
        <v>76</v>
      </c>
      <c r="E387" s="87" t="s">
        <v>1</v>
      </c>
      <c r="F387" s="59" t="s">
        <v>129</v>
      </c>
      <c r="G387" s="55" t="s">
        <v>129</v>
      </c>
      <c r="H387" s="55" t="s">
        <v>129</v>
      </c>
      <c r="I387" s="60" t="s">
        <v>0</v>
      </c>
      <c r="J387" s="56" t="s">
        <v>129</v>
      </c>
      <c r="K387" s="311" t="s">
        <v>53</v>
      </c>
      <c r="L387" s="204">
        <f>L388</f>
        <v>7867790</v>
      </c>
      <c r="M387" s="204">
        <f t="shared" si="179"/>
        <v>4184000</v>
      </c>
      <c r="N387" s="204">
        <f t="shared" si="180"/>
        <v>0</v>
      </c>
    </row>
    <row r="388" spans="1:14" ht="25.5" x14ac:dyDescent="0.2">
      <c r="A388" s="172" t="s">
        <v>54</v>
      </c>
      <c r="B388" s="50" t="s">
        <v>107</v>
      </c>
      <c r="C388" s="50" t="s">
        <v>74</v>
      </c>
      <c r="D388" s="50" t="s">
        <v>76</v>
      </c>
      <c r="E388" s="87" t="s">
        <v>1</v>
      </c>
      <c r="F388" s="59" t="s">
        <v>129</v>
      </c>
      <c r="G388" s="55" t="s">
        <v>129</v>
      </c>
      <c r="H388" s="55" t="s">
        <v>129</v>
      </c>
      <c r="I388" s="60" t="s">
        <v>0</v>
      </c>
      <c r="J388" s="56" t="s">
        <v>129</v>
      </c>
      <c r="K388" s="311" t="s">
        <v>55</v>
      </c>
      <c r="L388" s="204">
        <v>7867790</v>
      </c>
      <c r="M388" s="204">
        <v>4184000</v>
      </c>
      <c r="N388" s="204">
        <v>0</v>
      </c>
    </row>
    <row r="389" spans="1:14" x14ac:dyDescent="0.2">
      <c r="A389" s="172" t="s">
        <v>174</v>
      </c>
      <c r="B389" s="50" t="s">
        <v>107</v>
      </c>
      <c r="C389" s="51" t="s">
        <v>74</v>
      </c>
      <c r="D389" s="50" t="s">
        <v>72</v>
      </c>
      <c r="E389" s="66"/>
      <c r="F389" s="68"/>
      <c r="G389" s="55"/>
      <c r="H389" s="55"/>
      <c r="I389" s="68"/>
      <c r="J389" s="56"/>
      <c r="K389" s="311"/>
      <c r="L389" s="183">
        <f t="shared" ref="L389:N390" si="181">L390</f>
        <v>17246916.670000002</v>
      </c>
      <c r="M389" s="183">
        <f t="shared" si="181"/>
        <v>9523458.3399999999</v>
      </c>
      <c r="N389" s="183">
        <f t="shared" si="181"/>
        <v>9923458.3399999999</v>
      </c>
    </row>
    <row r="390" spans="1:14" ht="25.5" x14ac:dyDescent="0.2">
      <c r="A390" s="172" t="s">
        <v>311</v>
      </c>
      <c r="B390" s="50" t="s">
        <v>107</v>
      </c>
      <c r="C390" s="51" t="s">
        <v>74</v>
      </c>
      <c r="D390" s="50" t="s">
        <v>72</v>
      </c>
      <c r="E390" s="66" t="s">
        <v>69</v>
      </c>
      <c r="F390" s="68" t="s">
        <v>129</v>
      </c>
      <c r="G390" s="55" t="s">
        <v>129</v>
      </c>
      <c r="H390" s="55" t="s">
        <v>129</v>
      </c>
      <c r="I390" s="68" t="s">
        <v>130</v>
      </c>
      <c r="J390" s="56" t="s">
        <v>129</v>
      </c>
      <c r="K390" s="311"/>
      <c r="L390" s="183">
        <f>L391</f>
        <v>17246916.670000002</v>
      </c>
      <c r="M390" s="183">
        <f t="shared" si="181"/>
        <v>9523458.3399999999</v>
      </c>
      <c r="N390" s="183">
        <f t="shared" si="181"/>
        <v>9923458.3399999999</v>
      </c>
    </row>
    <row r="391" spans="1:14" ht="25.5" x14ac:dyDescent="0.2">
      <c r="A391" s="185" t="s">
        <v>313</v>
      </c>
      <c r="B391" s="50" t="s">
        <v>107</v>
      </c>
      <c r="C391" s="51" t="s">
        <v>74</v>
      </c>
      <c r="D391" s="50" t="s">
        <v>72</v>
      </c>
      <c r="E391" s="66" t="s">
        <v>69</v>
      </c>
      <c r="F391" s="68" t="s">
        <v>131</v>
      </c>
      <c r="G391" s="55" t="s">
        <v>129</v>
      </c>
      <c r="H391" s="55" t="s">
        <v>129</v>
      </c>
      <c r="I391" s="68" t="s">
        <v>130</v>
      </c>
      <c r="J391" s="56" t="s">
        <v>129</v>
      </c>
      <c r="K391" s="311"/>
      <c r="L391" s="183">
        <f>L395+L392+L398</f>
        <v>17246916.670000002</v>
      </c>
      <c r="M391" s="183">
        <f t="shared" ref="M391:N391" si="182">M395+M392+M398</f>
        <v>9523458.3399999999</v>
      </c>
      <c r="N391" s="183">
        <f t="shared" si="182"/>
        <v>9923458.3399999999</v>
      </c>
    </row>
    <row r="392" spans="1:14" hidden="1" x14ac:dyDescent="0.2">
      <c r="A392" s="172" t="s">
        <v>10</v>
      </c>
      <c r="B392" s="50" t="s">
        <v>107</v>
      </c>
      <c r="C392" s="51" t="s">
        <v>74</v>
      </c>
      <c r="D392" s="50" t="s">
        <v>72</v>
      </c>
      <c r="E392" s="88" t="s">
        <v>69</v>
      </c>
      <c r="F392" s="70" t="s">
        <v>131</v>
      </c>
      <c r="G392" s="55" t="s">
        <v>129</v>
      </c>
      <c r="H392" s="55" t="s">
        <v>129</v>
      </c>
      <c r="I392" s="70" t="s">
        <v>12</v>
      </c>
      <c r="J392" s="56" t="s">
        <v>129</v>
      </c>
      <c r="K392" s="311"/>
      <c r="L392" s="183">
        <f t="shared" ref="L392:N393" si="183">L393</f>
        <v>0</v>
      </c>
      <c r="M392" s="183">
        <f t="shared" si="183"/>
        <v>0</v>
      </c>
      <c r="N392" s="183">
        <f t="shared" si="183"/>
        <v>0</v>
      </c>
    </row>
    <row r="393" spans="1:14" ht="25.5" hidden="1" x14ac:dyDescent="0.2">
      <c r="A393" s="172" t="s">
        <v>21</v>
      </c>
      <c r="B393" s="50" t="s">
        <v>107</v>
      </c>
      <c r="C393" s="51" t="s">
        <v>74</v>
      </c>
      <c r="D393" s="50" t="s">
        <v>72</v>
      </c>
      <c r="E393" s="87" t="s">
        <v>69</v>
      </c>
      <c r="F393" s="55" t="s">
        <v>131</v>
      </c>
      <c r="G393" s="55" t="s">
        <v>129</v>
      </c>
      <c r="H393" s="55" t="s">
        <v>129</v>
      </c>
      <c r="I393" s="70" t="s">
        <v>12</v>
      </c>
      <c r="J393" s="56" t="s">
        <v>129</v>
      </c>
      <c r="K393" s="311">
        <v>600</v>
      </c>
      <c r="L393" s="183">
        <f t="shared" si="183"/>
        <v>0</v>
      </c>
      <c r="M393" s="183">
        <f t="shared" si="183"/>
        <v>0</v>
      </c>
      <c r="N393" s="183">
        <f t="shared" si="183"/>
        <v>0</v>
      </c>
    </row>
    <row r="394" spans="1:14" hidden="1" x14ac:dyDescent="0.2">
      <c r="A394" s="172" t="s">
        <v>22</v>
      </c>
      <c r="B394" s="50" t="s">
        <v>107</v>
      </c>
      <c r="C394" s="51" t="s">
        <v>74</v>
      </c>
      <c r="D394" s="50" t="s">
        <v>72</v>
      </c>
      <c r="E394" s="87" t="s">
        <v>69</v>
      </c>
      <c r="F394" s="55" t="s">
        <v>131</v>
      </c>
      <c r="G394" s="55" t="s">
        <v>129</v>
      </c>
      <c r="H394" s="55" t="s">
        <v>129</v>
      </c>
      <c r="I394" s="55" t="s">
        <v>12</v>
      </c>
      <c r="J394" s="56" t="s">
        <v>129</v>
      </c>
      <c r="K394" s="311" t="s">
        <v>23</v>
      </c>
      <c r="L394" s="183">
        <v>0</v>
      </c>
      <c r="M394" s="183">
        <v>0</v>
      </c>
      <c r="N394" s="183">
        <v>0</v>
      </c>
    </row>
    <row r="395" spans="1:14" ht="25.5" x14ac:dyDescent="0.2">
      <c r="A395" s="172" t="s">
        <v>143</v>
      </c>
      <c r="B395" s="50" t="s">
        <v>107</v>
      </c>
      <c r="C395" s="51" t="s">
        <v>74</v>
      </c>
      <c r="D395" s="50" t="s">
        <v>72</v>
      </c>
      <c r="E395" s="87" t="s">
        <v>69</v>
      </c>
      <c r="F395" s="59" t="s">
        <v>131</v>
      </c>
      <c r="G395" s="55" t="s">
        <v>129</v>
      </c>
      <c r="H395" s="55" t="s">
        <v>129</v>
      </c>
      <c r="I395" s="60" t="s">
        <v>144</v>
      </c>
      <c r="J395" s="56" t="s">
        <v>129</v>
      </c>
      <c r="K395" s="311"/>
      <c r="L395" s="183">
        <f t="shared" ref="L395:N396" si="184">L396</f>
        <v>16246916.67</v>
      </c>
      <c r="M395" s="183">
        <f t="shared" si="184"/>
        <v>8123458.3399999999</v>
      </c>
      <c r="N395" s="183">
        <f t="shared" si="184"/>
        <v>8123458.3399999999</v>
      </c>
    </row>
    <row r="396" spans="1:14" ht="25.5" x14ac:dyDescent="0.2">
      <c r="A396" s="172" t="s">
        <v>21</v>
      </c>
      <c r="B396" s="50" t="s">
        <v>107</v>
      </c>
      <c r="C396" s="51" t="s">
        <v>74</v>
      </c>
      <c r="D396" s="50" t="s">
        <v>72</v>
      </c>
      <c r="E396" s="87" t="s">
        <v>69</v>
      </c>
      <c r="F396" s="59" t="s">
        <v>131</v>
      </c>
      <c r="G396" s="55" t="s">
        <v>129</v>
      </c>
      <c r="H396" s="55" t="s">
        <v>129</v>
      </c>
      <c r="I396" s="60" t="s">
        <v>144</v>
      </c>
      <c r="J396" s="56" t="s">
        <v>129</v>
      </c>
      <c r="K396" s="169">
        <v>600</v>
      </c>
      <c r="L396" s="183">
        <f t="shared" si="184"/>
        <v>16246916.67</v>
      </c>
      <c r="M396" s="183">
        <f t="shared" si="184"/>
        <v>8123458.3399999999</v>
      </c>
      <c r="N396" s="183">
        <f t="shared" si="184"/>
        <v>8123458.3399999999</v>
      </c>
    </row>
    <row r="397" spans="1:14" x14ac:dyDescent="0.2">
      <c r="A397" s="172" t="s">
        <v>22</v>
      </c>
      <c r="B397" s="50" t="s">
        <v>107</v>
      </c>
      <c r="C397" s="51" t="s">
        <v>74</v>
      </c>
      <c r="D397" s="50" t="s">
        <v>72</v>
      </c>
      <c r="E397" s="87" t="s">
        <v>69</v>
      </c>
      <c r="F397" s="59" t="s">
        <v>131</v>
      </c>
      <c r="G397" s="55" t="s">
        <v>129</v>
      </c>
      <c r="H397" s="55" t="s">
        <v>129</v>
      </c>
      <c r="I397" s="60" t="s">
        <v>144</v>
      </c>
      <c r="J397" s="56" t="s">
        <v>129</v>
      </c>
      <c r="K397" s="169" t="s">
        <v>23</v>
      </c>
      <c r="L397" s="183">
        <v>16246916.67</v>
      </c>
      <c r="M397" s="183">
        <v>8123458.3399999999</v>
      </c>
      <c r="N397" s="183">
        <v>8123458.3399999999</v>
      </c>
    </row>
    <row r="398" spans="1:14" ht="97.5" customHeight="1" x14ac:dyDescent="0.2">
      <c r="A398" s="168" t="s">
        <v>255</v>
      </c>
      <c r="B398" s="50" t="s">
        <v>107</v>
      </c>
      <c r="C398" s="51" t="s">
        <v>74</v>
      </c>
      <c r="D398" s="50" t="s">
        <v>72</v>
      </c>
      <c r="E398" s="87" t="s">
        <v>69</v>
      </c>
      <c r="F398" s="59" t="s">
        <v>131</v>
      </c>
      <c r="G398" s="55" t="s">
        <v>129</v>
      </c>
      <c r="H398" s="55" t="s">
        <v>129</v>
      </c>
      <c r="I398" s="60" t="s">
        <v>256</v>
      </c>
      <c r="J398" s="56" t="s">
        <v>129</v>
      </c>
      <c r="K398" s="169"/>
      <c r="L398" s="183">
        <f t="shared" ref="L398:N399" si="185">L399</f>
        <v>1000000</v>
      </c>
      <c r="M398" s="183">
        <f t="shared" si="185"/>
        <v>1400000</v>
      </c>
      <c r="N398" s="183">
        <f t="shared" si="185"/>
        <v>1800000</v>
      </c>
    </row>
    <row r="399" spans="1:14" ht="25.5" x14ac:dyDescent="0.2">
      <c r="A399" s="172" t="s">
        <v>21</v>
      </c>
      <c r="B399" s="50" t="s">
        <v>107</v>
      </c>
      <c r="C399" s="51" t="s">
        <v>74</v>
      </c>
      <c r="D399" s="50" t="s">
        <v>72</v>
      </c>
      <c r="E399" s="87" t="s">
        <v>69</v>
      </c>
      <c r="F399" s="59" t="s">
        <v>131</v>
      </c>
      <c r="G399" s="55" t="s">
        <v>129</v>
      </c>
      <c r="H399" s="55" t="s">
        <v>129</v>
      </c>
      <c r="I399" s="60" t="s">
        <v>256</v>
      </c>
      <c r="J399" s="56" t="s">
        <v>129</v>
      </c>
      <c r="K399" s="311" t="s">
        <v>142</v>
      </c>
      <c r="L399" s="183">
        <f t="shared" si="185"/>
        <v>1000000</v>
      </c>
      <c r="M399" s="183">
        <f t="shared" si="185"/>
        <v>1400000</v>
      </c>
      <c r="N399" s="183">
        <f t="shared" si="185"/>
        <v>1800000</v>
      </c>
    </row>
    <row r="400" spans="1:14" x14ac:dyDescent="0.2">
      <c r="A400" s="172" t="s">
        <v>22</v>
      </c>
      <c r="B400" s="50" t="s">
        <v>107</v>
      </c>
      <c r="C400" s="51" t="s">
        <v>74</v>
      </c>
      <c r="D400" s="50" t="s">
        <v>72</v>
      </c>
      <c r="E400" s="87" t="s">
        <v>69</v>
      </c>
      <c r="F400" s="59" t="s">
        <v>131</v>
      </c>
      <c r="G400" s="55" t="s">
        <v>129</v>
      </c>
      <c r="H400" s="55" t="s">
        <v>129</v>
      </c>
      <c r="I400" s="60" t="s">
        <v>256</v>
      </c>
      <c r="J400" s="56" t="s">
        <v>129</v>
      </c>
      <c r="K400" s="311" t="s">
        <v>23</v>
      </c>
      <c r="L400" s="183">
        <v>1000000</v>
      </c>
      <c r="M400" s="183">
        <v>1400000</v>
      </c>
      <c r="N400" s="183">
        <v>1800000</v>
      </c>
    </row>
    <row r="401" spans="1:14" ht="25.5" x14ac:dyDescent="0.2">
      <c r="A401" s="172" t="s">
        <v>184</v>
      </c>
      <c r="B401" s="50" t="s">
        <v>107</v>
      </c>
      <c r="C401" s="50" t="s">
        <v>74</v>
      </c>
      <c r="D401" s="51" t="s">
        <v>73</v>
      </c>
      <c r="E401" s="59"/>
      <c r="F401" s="59"/>
      <c r="G401" s="55"/>
      <c r="H401" s="55"/>
      <c r="I401" s="60"/>
      <c r="J401" s="56"/>
      <c r="K401" s="311"/>
      <c r="L401" s="204">
        <f t="shared" ref="L401:N404" si="186">L402</f>
        <v>0</v>
      </c>
      <c r="M401" s="204">
        <f t="shared" si="186"/>
        <v>39770</v>
      </c>
      <c r="N401" s="204">
        <f t="shared" si="186"/>
        <v>0</v>
      </c>
    </row>
    <row r="402" spans="1:14" ht="43.5" customHeight="1" x14ac:dyDescent="0.2">
      <c r="A402" s="172" t="s">
        <v>334</v>
      </c>
      <c r="B402" s="342">
        <v>331</v>
      </c>
      <c r="C402" s="50" t="s">
        <v>74</v>
      </c>
      <c r="D402" s="51" t="s">
        <v>73</v>
      </c>
      <c r="E402" s="68" t="s">
        <v>319</v>
      </c>
      <c r="F402" s="68" t="s">
        <v>129</v>
      </c>
      <c r="G402" s="55" t="s">
        <v>129</v>
      </c>
      <c r="H402" s="55" t="s">
        <v>129</v>
      </c>
      <c r="I402" s="68" t="s">
        <v>130</v>
      </c>
      <c r="J402" s="56" t="s">
        <v>129</v>
      </c>
      <c r="K402" s="238"/>
      <c r="L402" s="204">
        <f t="shared" si="186"/>
        <v>0</v>
      </c>
      <c r="M402" s="204">
        <f t="shared" si="186"/>
        <v>39770</v>
      </c>
      <c r="N402" s="204">
        <f t="shared" si="186"/>
        <v>0</v>
      </c>
    </row>
    <row r="403" spans="1:14" ht="29.25" customHeight="1" x14ac:dyDescent="0.2">
      <c r="A403" s="212" t="s">
        <v>29</v>
      </c>
      <c r="B403" s="50" t="s">
        <v>107</v>
      </c>
      <c r="C403" s="50" t="s">
        <v>74</v>
      </c>
      <c r="D403" s="51" t="s">
        <v>73</v>
      </c>
      <c r="E403" s="55" t="s">
        <v>319</v>
      </c>
      <c r="F403" s="55" t="s">
        <v>129</v>
      </c>
      <c r="G403" s="55" t="s">
        <v>129</v>
      </c>
      <c r="H403" s="55" t="s">
        <v>129</v>
      </c>
      <c r="I403" s="55" t="s">
        <v>27</v>
      </c>
      <c r="J403" s="56" t="s">
        <v>129</v>
      </c>
      <c r="K403" s="254"/>
      <c r="L403" s="204">
        <f t="shared" si="186"/>
        <v>0</v>
      </c>
      <c r="M403" s="204">
        <f t="shared" si="186"/>
        <v>39770</v>
      </c>
      <c r="N403" s="204">
        <f t="shared" si="186"/>
        <v>0</v>
      </c>
    </row>
    <row r="404" spans="1:14" ht="25.5" x14ac:dyDescent="0.2">
      <c r="A404" s="172" t="s">
        <v>52</v>
      </c>
      <c r="B404" s="50" t="s">
        <v>107</v>
      </c>
      <c r="C404" s="50" t="s">
        <v>74</v>
      </c>
      <c r="D404" s="51" t="s">
        <v>73</v>
      </c>
      <c r="E404" s="55" t="s">
        <v>319</v>
      </c>
      <c r="F404" s="55" t="s">
        <v>129</v>
      </c>
      <c r="G404" s="55" t="s">
        <v>129</v>
      </c>
      <c r="H404" s="55" t="s">
        <v>129</v>
      </c>
      <c r="I404" s="55" t="s">
        <v>27</v>
      </c>
      <c r="J404" s="56" t="s">
        <v>129</v>
      </c>
      <c r="K404" s="254" t="s">
        <v>53</v>
      </c>
      <c r="L404" s="204">
        <f t="shared" si="186"/>
        <v>0</v>
      </c>
      <c r="M404" s="204">
        <f t="shared" si="186"/>
        <v>39770</v>
      </c>
      <c r="N404" s="204">
        <f t="shared" si="186"/>
        <v>0</v>
      </c>
    </row>
    <row r="405" spans="1:14" ht="25.5" x14ac:dyDescent="0.2">
      <c r="A405" s="172" t="s">
        <v>54</v>
      </c>
      <c r="B405" s="50" t="s">
        <v>107</v>
      </c>
      <c r="C405" s="50" t="s">
        <v>74</v>
      </c>
      <c r="D405" s="51" t="s">
        <v>73</v>
      </c>
      <c r="E405" s="55" t="s">
        <v>319</v>
      </c>
      <c r="F405" s="55" t="s">
        <v>129</v>
      </c>
      <c r="G405" s="55" t="s">
        <v>129</v>
      </c>
      <c r="H405" s="55" t="s">
        <v>129</v>
      </c>
      <c r="I405" s="55" t="s">
        <v>27</v>
      </c>
      <c r="J405" s="56" t="s">
        <v>129</v>
      </c>
      <c r="K405" s="254" t="s">
        <v>55</v>
      </c>
      <c r="L405" s="204">
        <v>0</v>
      </c>
      <c r="M405" s="204">
        <v>39770</v>
      </c>
      <c r="N405" s="204">
        <v>0</v>
      </c>
    </row>
    <row r="406" spans="1:14" x14ac:dyDescent="0.2">
      <c r="A406" s="172" t="s">
        <v>173</v>
      </c>
      <c r="B406" s="50" t="s">
        <v>107</v>
      </c>
      <c r="C406" s="50" t="s">
        <v>74</v>
      </c>
      <c r="D406" s="51" t="s">
        <v>74</v>
      </c>
      <c r="E406" s="55"/>
      <c r="F406" s="55"/>
      <c r="G406" s="55"/>
      <c r="H406" s="55"/>
      <c r="I406" s="55"/>
      <c r="J406" s="56"/>
      <c r="K406" s="254"/>
      <c r="L406" s="183">
        <f>L407+L411</f>
        <v>0</v>
      </c>
      <c r="M406" s="183">
        <f t="shared" ref="M406:N406" si="187">M407+M411</f>
        <v>300000</v>
      </c>
      <c r="N406" s="183">
        <f t="shared" si="187"/>
        <v>0</v>
      </c>
    </row>
    <row r="407" spans="1:14" s="2" customFormat="1" ht="21.75" hidden="1" customHeight="1" x14ac:dyDescent="0.2">
      <c r="A407" s="185" t="s">
        <v>329</v>
      </c>
      <c r="B407" s="342">
        <v>331</v>
      </c>
      <c r="C407" s="66" t="s">
        <v>74</v>
      </c>
      <c r="D407" s="67" t="s">
        <v>74</v>
      </c>
      <c r="E407" s="70" t="s">
        <v>70</v>
      </c>
      <c r="F407" s="70" t="s">
        <v>129</v>
      </c>
      <c r="G407" s="55" t="s">
        <v>129</v>
      </c>
      <c r="H407" s="55" t="s">
        <v>129</v>
      </c>
      <c r="I407" s="70" t="s">
        <v>130</v>
      </c>
      <c r="J407" s="56" t="s">
        <v>129</v>
      </c>
      <c r="K407" s="239"/>
      <c r="L407" s="176">
        <f>L408</f>
        <v>0</v>
      </c>
      <c r="M407" s="176">
        <f t="shared" ref="M407:N408" si="188">M408</f>
        <v>0</v>
      </c>
      <c r="N407" s="176">
        <f t="shared" si="188"/>
        <v>0</v>
      </c>
    </row>
    <row r="408" spans="1:14" s="2" customFormat="1" hidden="1" x14ac:dyDescent="0.2">
      <c r="A408" s="168" t="s">
        <v>11</v>
      </c>
      <c r="B408" s="342">
        <v>331</v>
      </c>
      <c r="C408" s="66" t="s">
        <v>74</v>
      </c>
      <c r="D408" s="67" t="s">
        <v>74</v>
      </c>
      <c r="E408" s="55" t="s">
        <v>70</v>
      </c>
      <c r="F408" s="55" t="s">
        <v>129</v>
      </c>
      <c r="G408" s="55" t="s">
        <v>129</v>
      </c>
      <c r="H408" s="55" t="s">
        <v>129</v>
      </c>
      <c r="I408" s="55" t="s">
        <v>14</v>
      </c>
      <c r="J408" s="56" t="s">
        <v>129</v>
      </c>
      <c r="K408" s="254"/>
      <c r="L408" s="176">
        <f>L409</f>
        <v>0</v>
      </c>
      <c r="M408" s="176">
        <f t="shared" si="188"/>
        <v>0</v>
      </c>
      <c r="N408" s="176">
        <f t="shared" si="188"/>
        <v>0</v>
      </c>
    </row>
    <row r="409" spans="1:14" s="2" customFormat="1" ht="25.5" hidden="1" x14ac:dyDescent="0.2">
      <c r="A409" s="172" t="s">
        <v>52</v>
      </c>
      <c r="B409" s="342">
        <v>331</v>
      </c>
      <c r="C409" s="66" t="s">
        <v>74</v>
      </c>
      <c r="D409" s="67" t="s">
        <v>74</v>
      </c>
      <c r="E409" s="55" t="s">
        <v>70</v>
      </c>
      <c r="F409" s="55" t="s">
        <v>129</v>
      </c>
      <c r="G409" s="55" t="s">
        <v>129</v>
      </c>
      <c r="H409" s="55" t="s">
        <v>129</v>
      </c>
      <c r="I409" s="55" t="s">
        <v>14</v>
      </c>
      <c r="J409" s="56" t="s">
        <v>129</v>
      </c>
      <c r="K409" s="254" t="s">
        <v>53</v>
      </c>
      <c r="L409" s="176">
        <f t="shared" ref="L409:N409" si="189">L410</f>
        <v>0</v>
      </c>
      <c r="M409" s="176">
        <f t="shared" si="189"/>
        <v>0</v>
      </c>
      <c r="N409" s="176">
        <f t="shared" si="189"/>
        <v>0</v>
      </c>
    </row>
    <row r="410" spans="1:14" s="2" customFormat="1" ht="25.5" hidden="1" x14ac:dyDescent="0.2">
      <c r="A410" s="172" t="s">
        <v>21</v>
      </c>
      <c r="B410" s="342">
        <v>331</v>
      </c>
      <c r="C410" s="66" t="s">
        <v>74</v>
      </c>
      <c r="D410" s="67" t="s">
        <v>74</v>
      </c>
      <c r="E410" s="55" t="s">
        <v>70</v>
      </c>
      <c r="F410" s="55" t="s">
        <v>129</v>
      </c>
      <c r="G410" s="55" t="s">
        <v>129</v>
      </c>
      <c r="H410" s="55" t="s">
        <v>129</v>
      </c>
      <c r="I410" s="55" t="s">
        <v>14</v>
      </c>
      <c r="J410" s="56" t="s">
        <v>129</v>
      </c>
      <c r="K410" s="254" t="s">
        <v>55</v>
      </c>
      <c r="L410" s="176"/>
      <c r="M410" s="176"/>
      <c r="N410" s="176"/>
    </row>
    <row r="411" spans="1:14" s="2" customFormat="1" ht="38.25" x14ac:dyDescent="0.2">
      <c r="A411" s="185" t="s">
        <v>345</v>
      </c>
      <c r="B411" s="342">
        <v>331</v>
      </c>
      <c r="C411" s="51" t="s">
        <v>74</v>
      </c>
      <c r="D411" s="50" t="s">
        <v>74</v>
      </c>
      <c r="E411" s="88" t="s">
        <v>74</v>
      </c>
      <c r="F411" s="70" t="s">
        <v>129</v>
      </c>
      <c r="G411" s="55" t="s">
        <v>129</v>
      </c>
      <c r="H411" s="55" t="s">
        <v>129</v>
      </c>
      <c r="I411" s="70" t="s">
        <v>130</v>
      </c>
      <c r="J411" s="56" t="s">
        <v>129</v>
      </c>
      <c r="K411" s="239"/>
      <c r="L411" s="176">
        <f t="shared" ref="L411:N412" si="190">L412</f>
        <v>0</v>
      </c>
      <c r="M411" s="176">
        <f t="shared" si="190"/>
        <v>300000</v>
      </c>
      <c r="N411" s="176">
        <f t="shared" si="190"/>
        <v>0</v>
      </c>
    </row>
    <row r="412" spans="1:14" s="2" customFormat="1" ht="38.25" x14ac:dyDescent="0.2">
      <c r="A412" s="212" t="s">
        <v>347</v>
      </c>
      <c r="B412" s="342">
        <v>331</v>
      </c>
      <c r="C412" s="67" t="s">
        <v>74</v>
      </c>
      <c r="D412" s="66" t="s">
        <v>74</v>
      </c>
      <c r="E412" s="66" t="s">
        <v>74</v>
      </c>
      <c r="F412" s="68" t="s">
        <v>127</v>
      </c>
      <c r="G412" s="55" t="s">
        <v>129</v>
      </c>
      <c r="H412" s="55" t="s">
        <v>129</v>
      </c>
      <c r="I412" s="68" t="s">
        <v>130</v>
      </c>
      <c r="J412" s="56" t="s">
        <v>129</v>
      </c>
      <c r="K412" s="238"/>
      <c r="L412" s="176">
        <f>L413</f>
        <v>0</v>
      </c>
      <c r="M412" s="176">
        <f t="shared" si="190"/>
        <v>300000</v>
      </c>
      <c r="N412" s="176">
        <f t="shared" si="190"/>
        <v>0</v>
      </c>
    </row>
    <row r="413" spans="1:14" s="2" customFormat="1" x14ac:dyDescent="0.2">
      <c r="A413" s="172" t="s">
        <v>212</v>
      </c>
      <c r="B413" s="342">
        <v>331</v>
      </c>
      <c r="C413" s="51" t="s">
        <v>74</v>
      </c>
      <c r="D413" s="52" t="s">
        <v>74</v>
      </c>
      <c r="E413" s="66" t="s">
        <v>74</v>
      </c>
      <c r="F413" s="68" t="s">
        <v>127</v>
      </c>
      <c r="G413" s="55" t="s">
        <v>129</v>
      </c>
      <c r="H413" s="55" t="s">
        <v>129</v>
      </c>
      <c r="I413" s="68" t="s">
        <v>14</v>
      </c>
      <c r="J413" s="56" t="s">
        <v>129</v>
      </c>
      <c r="K413" s="238"/>
      <c r="L413" s="176">
        <f t="shared" ref="L413:N413" si="191">L415</f>
        <v>0</v>
      </c>
      <c r="M413" s="176">
        <f t="shared" si="191"/>
        <v>300000</v>
      </c>
      <c r="N413" s="176">
        <f t="shared" si="191"/>
        <v>0</v>
      </c>
    </row>
    <row r="414" spans="1:14" s="2" customFormat="1" ht="36.75" customHeight="1" x14ac:dyDescent="0.2">
      <c r="A414" s="172" t="s">
        <v>21</v>
      </c>
      <c r="B414" s="342">
        <v>331</v>
      </c>
      <c r="C414" s="51" t="s">
        <v>74</v>
      </c>
      <c r="D414" s="52" t="s">
        <v>74</v>
      </c>
      <c r="E414" s="66" t="s">
        <v>74</v>
      </c>
      <c r="F414" s="68" t="s">
        <v>127</v>
      </c>
      <c r="G414" s="55" t="s">
        <v>129</v>
      </c>
      <c r="H414" s="55" t="s">
        <v>129</v>
      </c>
      <c r="I414" s="68" t="s">
        <v>14</v>
      </c>
      <c r="J414" s="56" t="s">
        <v>129</v>
      </c>
      <c r="K414" s="238" t="s">
        <v>142</v>
      </c>
      <c r="L414" s="176">
        <f t="shared" ref="L414:N414" si="192">L415</f>
        <v>0</v>
      </c>
      <c r="M414" s="176">
        <f t="shared" si="192"/>
        <v>300000</v>
      </c>
      <c r="N414" s="176">
        <f t="shared" si="192"/>
        <v>0</v>
      </c>
    </row>
    <row r="415" spans="1:14" s="2" customFormat="1" x14ac:dyDescent="0.2">
      <c r="A415" s="172" t="s">
        <v>22</v>
      </c>
      <c r="B415" s="342">
        <v>331</v>
      </c>
      <c r="C415" s="51" t="s">
        <v>74</v>
      </c>
      <c r="D415" s="52" t="s">
        <v>74</v>
      </c>
      <c r="E415" s="66" t="s">
        <v>74</v>
      </c>
      <c r="F415" s="68" t="s">
        <v>127</v>
      </c>
      <c r="G415" s="55" t="s">
        <v>129</v>
      </c>
      <c r="H415" s="55" t="s">
        <v>129</v>
      </c>
      <c r="I415" s="68" t="s">
        <v>14</v>
      </c>
      <c r="J415" s="56" t="s">
        <v>129</v>
      </c>
      <c r="K415" s="238" t="s">
        <v>23</v>
      </c>
      <c r="L415" s="176">
        <v>0</v>
      </c>
      <c r="M415" s="176">
        <v>300000</v>
      </c>
      <c r="N415" s="176">
        <v>0</v>
      </c>
    </row>
    <row r="416" spans="1:14" s="85" customFormat="1" hidden="1" x14ac:dyDescent="0.2">
      <c r="A416" s="168" t="s">
        <v>91</v>
      </c>
      <c r="B416" s="342">
        <v>331</v>
      </c>
      <c r="C416" s="66" t="s">
        <v>74</v>
      </c>
      <c r="D416" s="67" t="s">
        <v>86</v>
      </c>
      <c r="E416" s="68"/>
      <c r="F416" s="68"/>
      <c r="G416" s="55"/>
      <c r="H416" s="55"/>
      <c r="I416" s="68"/>
      <c r="J416" s="69"/>
      <c r="K416" s="238"/>
      <c r="L416" s="183">
        <f t="shared" ref="L416:N418" si="193">L417</f>
        <v>0</v>
      </c>
      <c r="M416" s="183">
        <f t="shared" si="193"/>
        <v>0</v>
      </c>
      <c r="N416" s="183">
        <f t="shared" si="193"/>
        <v>0</v>
      </c>
    </row>
    <row r="417" spans="1:14" s="85" customFormat="1" hidden="1" x14ac:dyDescent="0.2">
      <c r="A417" s="185" t="s">
        <v>329</v>
      </c>
      <c r="B417" s="342">
        <v>331</v>
      </c>
      <c r="C417" s="66" t="s">
        <v>74</v>
      </c>
      <c r="D417" s="67" t="s">
        <v>86</v>
      </c>
      <c r="E417" s="70" t="s">
        <v>70</v>
      </c>
      <c r="F417" s="70" t="s">
        <v>129</v>
      </c>
      <c r="G417" s="55" t="s">
        <v>129</v>
      </c>
      <c r="H417" s="55" t="s">
        <v>129</v>
      </c>
      <c r="I417" s="70" t="s">
        <v>130</v>
      </c>
      <c r="J417" s="56" t="s">
        <v>129</v>
      </c>
      <c r="K417" s="239"/>
      <c r="L417" s="183">
        <f>L418</f>
        <v>0</v>
      </c>
      <c r="M417" s="183">
        <f t="shared" si="193"/>
        <v>0</v>
      </c>
      <c r="N417" s="183">
        <f t="shared" si="193"/>
        <v>0</v>
      </c>
    </row>
    <row r="418" spans="1:14" s="85" customFormat="1" hidden="1" x14ac:dyDescent="0.2">
      <c r="A418" s="168" t="s">
        <v>11</v>
      </c>
      <c r="B418" s="342">
        <v>331</v>
      </c>
      <c r="C418" s="66" t="s">
        <v>74</v>
      </c>
      <c r="D418" s="67" t="s">
        <v>86</v>
      </c>
      <c r="E418" s="55" t="s">
        <v>70</v>
      </c>
      <c r="F418" s="55" t="s">
        <v>129</v>
      </c>
      <c r="G418" s="55" t="s">
        <v>129</v>
      </c>
      <c r="H418" s="55" t="s">
        <v>129</v>
      </c>
      <c r="I418" s="55" t="s">
        <v>14</v>
      </c>
      <c r="J418" s="56" t="s">
        <v>129</v>
      </c>
      <c r="K418" s="254"/>
      <c r="L418" s="183">
        <f t="shared" si="193"/>
        <v>0</v>
      </c>
      <c r="M418" s="183">
        <f t="shared" si="193"/>
        <v>0</v>
      </c>
      <c r="N418" s="183">
        <f t="shared" si="193"/>
        <v>0</v>
      </c>
    </row>
    <row r="419" spans="1:14" s="85" customFormat="1" ht="51" hidden="1" x14ac:dyDescent="0.2">
      <c r="A419" s="172" t="s">
        <v>67</v>
      </c>
      <c r="B419" s="342">
        <v>331</v>
      </c>
      <c r="C419" s="66" t="s">
        <v>74</v>
      </c>
      <c r="D419" s="67" t="s">
        <v>86</v>
      </c>
      <c r="E419" s="55" t="s">
        <v>70</v>
      </c>
      <c r="F419" s="55" t="s">
        <v>129</v>
      </c>
      <c r="G419" s="55" t="s">
        <v>129</v>
      </c>
      <c r="H419" s="55" t="s">
        <v>129</v>
      </c>
      <c r="I419" s="55" t="s">
        <v>14</v>
      </c>
      <c r="J419" s="56" t="s">
        <v>129</v>
      </c>
      <c r="K419" s="254" t="s">
        <v>60</v>
      </c>
      <c r="L419" s="183">
        <f>L420</f>
        <v>0</v>
      </c>
      <c r="M419" s="183">
        <f>M420</f>
        <v>0</v>
      </c>
      <c r="N419" s="183">
        <f>N420</f>
        <v>0</v>
      </c>
    </row>
    <row r="420" spans="1:14" s="85" customFormat="1" ht="25.5" hidden="1" x14ac:dyDescent="0.2">
      <c r="A420" s="172" t="s">
        <v>61</v>
      </c>
      <c r="B420" s="342">
        <v>331</v>
      </c>
      <c r="C420" s="66" t="s">
        <v>74</v>
      </c>
      <c r="D420" s="67" t="s">
        <v>86</v>
      </c>
      <c r="E420" s="55" t="s">
        <v>70</v>
      </c>
      <c r="F420" s="55" t="s">
        <v>129</v>
      </c>
      <c r="G420" s="55" t="s">
        <v>129</v>
      </c>
      <c r="H420" s="55" t="s">
        <v>129</v>
      </c>
      <c r="I420" s="55" t="s">
        <v>14</v>
      </c>
      <c r="J420" s="56" t="s">
        <v>129</v>
      </c>
      <c r="K420" s="254" t="s">
        <v>164</v>
      </c>
      <c r="L420" s="183"/>
      <c r="M420" s="183"/>
      <c r="N420" s="183"/>
    </row>
    <row r="421" spans="1:14" s="85" customFormat="1" ht="18.75" customHeight="1" x14ac:dyDescent="0.2">
      <c r="A421" s="168" t="s">
        <v>36</v>
      </c>
      <c r="B421" s="342">
        <v>331</v>
      </c>
      <c r="C421" s="51" t="s">
        <v>75</v>
      </c>
      <c r="D421" s="50"/>
      <c r="E421" s="50"/>
      <c r="F421" s="52"/>
      <c r="G421" s="55"/>
      <c r="H421" s="55"/>
      <c r="I421" s="52"/>
      <c r="J421" s="65"/>
      <c r="K421" s="339"/>
      <c r="L421" s="183">
        <f>L422</f>
        <v>186412807.56</v>
      </c>
      <c r="M421" s="183">
        <f>M422+M476</f>
        <v>69958760.920000002</v>
      </c>
      <c r="N421" s="183">
        <f>N422+N476</f>
        <v>69970654.590000004</v>
      </c>
    </row>
    <row r="422" spans="1:14" s="85" customFormat="1" ht="15.75" customHeight="1" x14ac:dyDescent="0.2">
      <c r="A422" s="168" t="s">
        <v>92</v>
      </c>
      <c r="B422" s="342">
        <v>331</v>
      </c>
      <c r="C422" s="51" t="s">
        <v>75</v>
      </c>
      <c r="D422" s="50" t="s">
        <v>69</v>
      </c>
      <c r="E422" s="50"/>
      <c r="F422" s="52"/>
      <c r="G422" s="55"/>
      <c r="H422" s="55"/>
      <c r="I422" s="52"/>
      <c r="J422" s="65"/>
      <c r="K422" s="339"/>
      <c r="L422" s="183">
        <f>L423</f>
        <v>186412807.56</v>
      </c>
      <c r="M422" s="183">
        <f t="shared" ref="M422:N422" si="194">M423</f>
        <v>69958760.920000002</v>
      </c>
      <c r="N422" s="183">
        <f t="shared" si="194"/>
        <v>69970654.590000004</v>
      </c>
    </row>
    <row r="423" spans="1:14" s="85" customFormat="1" ht="34.5" customHeight="1" x14ac:dyDescent="0.2">
      <c r="A423" s="172" t="s">
        <v>311</v>
      </c>
      <c r="B423" s="342">
        <v>331</v>
      </c>
      <c r="C423" s="51" t="s">
        <v>75</v>
      </c>
      <c r="D423" s="50" t="s">
        <v>69</v>
      </c>
      <c r="E423" s="88" t="s">
        <v>69</v>
      </c>
      <c r="F423" s="70" t="s">
        <v>129</v>
      </c>
      <c r="G423" s="55" t="s">
        <v>129</v>
      </c>
      <c r="H423" s="55" t="s">
        <v>129</v>
      </c>
      <c r="I423" s="70" t="s">
        <v>130</v>
      </c>
      <c r="J423" s="56" t="s">
        <v>129</v>
      </c>
      <c r="K423" s="239"/>
      <c r="L423" s="176">
        <f>L424+L440</f>
        <v>186412807.56</v>
      </c>
      <c r="M423" s="176">
        <f t="shared" ref="M423:N423" si="195">M424+M440</f>
        <v>69958760.920000002</v>
      </c>
      <c r="N423" s="176">
        <f t="shared" si="195"/>
        <v>69970654.590000004</v>
      </c>
    </row>
    <row r="424" spans="1:14" s="85" customFormat="1" ht="48" customHeight="1" x14ac:dyDescent="0.2">
      <c r="A424" s="185" t="s">
        <v>313</v>
      </c>
      <c r="B424" s="342">
        <v>331</v>
      </c>
      <c r="C424" s="51" t="s">
        <v>75</v>
      </c>
      <c r="D424" s="50" t="s">
        <v>69</v>
      </c>
      <c r="E424" s="88" t="s">
        <v>69</v>
      </c>
      <c r="F424" s="70" t="s">
        <v>131</v>
      </c>
      <c r="G424" s="55" t="s">
        <v>129</v>
      </c>
      <c r="H424" s="55" t="s">
        <v>129</v>
      </c>
      <c r="I424" s="70" t="s">
        <v>130</v>
      </c>
      <c r="J424" s="56" t="s">
        <v>129</v>
      </c>
      <c r="K424" s="239"/>
      <c r="L424" s="176">
        <f>L430+L427+L432+L436+L439</f>
        <v>103807404.91</v>
      </c>
      <c r="M424" s="176">
        <f t="shared" ref="M424:N424" si="196">M430+M427+M432+M436+M439</f>
        <v>50413433.700000003</v>
      </c>
      <c r="N424" s="176">
        <f t="shared" si="196"/>
        <v>50422264.950000003</v>
      </c>
    </row>
    <row r="425" spans="1:14" s="85" customFormat="1" ht="23.25" hidden="1" customHeight="1" x14ac:dyDescent="0.2">
      <c r="A425" s="172" t="s">
        <v>10</v>
      </c>
      <c r="B425" s="342">
        <v>331</v>
      </c>
      <c r="C425" s="51" t="s">
        <v>75</v>
      </c>
      <c r="D425" s="50" t="s">
        <v>69</v>
      </c>
      <c r="E425" s="88" t="s">
        <v>69</v>
      </c>
      <c r="F425" s="70" t="s">
        <v>131</v>
      </c>
      <c r="G425" s="55" t="s">
        <v>129</v>
      </c>
      <c r="H425" s="55" t="s">
        <v>129</v>
      </c>
      <c r="I425" s="70" t="s">
        <v>12</v>
      </c>
      <c r="J425" s="56" t="s">
        <v>129</v>
      </c>
      <c r="K425" s="239"/>
      <c r="L425" s="176">
        <f t="shared" ref="L425:N426" si="197">L426</f>
        <v>0</v>
      </c>
      <c r="M425" s="176">
        <f t="shared" si="197"/>
        <v>0</v>
      </c>
      <c r="N425" s="176">
        <f t="shared" si="197"/>
        <v>0</v>
      </c>
    </row>
    <row r="426" spans="1:14" s="85" customFormat="1" ht="36.75" hidden="1" customHeight="1" x14ac:dyDescent="0.2">
      <c r="A426" s="172" t="s">
        <v>21</v>
      </c>
      <c r="B426" s="342">
        <v>331</v>
      </c>
      <c r="C426" s="51" t="s">
        <v>75</v>
      </c>
      <c r="D426" s="50" t="s">
        <v>69</v>
      </c>
      <c r="E426" s="87" t="s">
        <v>69</v>
      </c>
      <c r="F426" s="55" t="s">
        <v>131</v>
      </c>
      <c r="G426" s="55" t="s">
        <v>129</v>
      </c>
      <c r="H426" s="55" t="s">
        <v>129</v>
      </c>
      <c r="I426" s="70" t="s">
        <v>12</v>
      </c>
      <c r="J426" s="56" t="s">
        <v>129</v>
      </c>
      <c r="K426" s="311">
        <v>600</v>
      </c>
      <c r="L426" s="183">
        <f t="shared" si="197"/>
        <v>0</v>
      </c>
      <c r="M426" s="183">
        <f t="shared" si="197"/>
        <v>0</v>
      </c>
      <c r="N426" s="183">
        <f t="shared" si="197"/>
        <v>0</v>
      </c>
    </row>
    <row r="427" spans="1:14" s="85" customFormat="1" ht="21" hidden="1" customHeight="1" x14ac:dyDescent="0.2">
      <c r="A427" s="172" t="s">
        <v>22</v>
      </c>
      <c r="B427" s="342">
        <v>331</v>
      </c>
      <c r="C427" s="51" t="s">
        <v>75</v>
      </c>
      <c r="D427" s="50" t="s">
        <v>69</v>
      </c>
      <c r="E427" s="87" t="s">
        <v>69</v>
      </c>
      <c r="F427" s="55" t="s">
        <v>131</v>
      </c>
      <c r="G427" s="55" t="s">
        <v>129</v>
      </c>
      <c r="H427" s="55" t="s">
        <v>129</v>
      </c>
      <c r="I427" s="55" t="s">
        <v>12</v>
      </c>
      <c r="J427" s="56" t="s">
        <v>129</v>
      </c>
      <c r="K427" s="311" t="s">
        <v>23</v>
      </c>
      <c r="L427" s="183">
        <v>0</v>
      </c>
      <c r="M427" s="183">
        <v>0</v>
      </c>
      <c r="N427" s="183">
        <v>0</v>
      </c>
    </row>
    <row r="428" spans="1:14" s="85" customFormat="1" ht="21" customHeight="1" x14ac:dyDescent="0.2">
      <c r="A428" s="172" t="s">
        <v>136</v>
      </c>
      <c r="B428" s="342">
        <v>331</v>
      </c>
      <c r="C428" s="51" t="s">
        <v>75</v>
      </c>
      <c r="D428" s="50" t="s">
        <v>69</v>
      </c>
      <c r="E428" s="88" t="s">
        <v>69</v>
      </c>
      <c r="F428" s="70" t="s">
        <v>131</v>
      </c>
      <c r="G428" s="55" t="s">
        <v>129</v>
      </c>
      <c r="H428" s="55" t="s">
        <v>129</v>
      </c>
      <c r="I428" s="60" t="s">
        <v>137</v>
      </c>
      <c r="J428" s="56" t="s">
        <v>129</v>
      </c>
      <c r="K428" s="311"/>
      <c r="L428" s="176">
        <f t="shared" ref="L428:N429" si="198">L429</f>
        <v>103173504.91</v>
      </c>
      <c r="M428" s="176">
        <f t="shared" si="198"/>
        <v>49779533.700000003</v>
      </c>
      <c r="N428" s="176">
        <f t="shared" si="198"/>
        <v>49788364.950000003</v>
      </c>
    </row>
    <row r="429" spans="1:14" s="85" customFormat="1" ht="48" customHeight="1" x14ac:dyDescent="0.2">
      <c r="A429" s="172" t="s">
        <v>21</v>
      </c>
      <c r="B429" s="342">
        <v>331</v>
      </c>
      <c r="C429" s="51" t="s">
        <v>75</v>
      </c>
      <c r="D429" s="50" t="s">
        <v>69</v>
      </c>
      <c r="E429" s="88" t="s">
        <v>69</v>
      </c>
      <c r="F429" s="70" t="s">
        <v>131</v>
      </c>
      <c r="G429" s="55" t="s">
        <v>129</v>
      </c>
      <c r="H429" s="55" t="s">
        <v>129</v>
      </c>
      <c r="I429" s="60" t="s">
        <v>137</v>
      </c>
      <c r="J429" s="56" t="s">
        <v>129</v>
      </c>
      <c r="K429" s="311">
        <v>600</v>
      </c>
      <c r="L429" s="176">
        <f t="shared" si="198"/>
        <v>103173504.91</v>
      </c>
      <c r="M429" s="176">
        <f t="shared" si="198"/>
        <v>49779533.700000003</v>
      </c>
      <c r="N429" s="176">
        <f t="shared" si="198"/>
        <v>49788364.950000003</v>
      </c>
    </row>
    <row r="430" spans="1:14" s="85" customFormat="1" ht="27" customHeight="1" x14ac:dyDescent="0.2">
      <c r="A430" s="172" t="s">
        <v>22</v>
      </c>
      <c r="B430" s="342">
        <v>331</v>
      </c>
      <c r="C430" s="51" t="s">
        <v>75</v>
      </c>
      <c r="D430" s="50" t="s">
        <v>69</v>
      </c>
      <c r="E430" s="88" t="s">
        <v>69</v>
      </c>
      <c r="F430" s="70" t="s">
        <v>131</v>
      </c>
      <c r="G430" s="55" t="s">
        <v>129</v>
      </c>
      <c r="H430" s="55" t="s">
        <v>129</v>
      </c>
      <c r="I430" s="60" t="s">
        <v>137</v>
      </c>
      <c r="J430" s="56" t="s">
        <v>129</v>
      </c>
      <c r="K430" s="311" t="s">
        <v>23</v>
      </c>
      <c r="L430" s="176">
        <v>103173504.91</v>
      </c>
      <c r="M430" s="176">
        <v>49779533.700000003</v>
      </c>
      <c r="N430" s="176">
        <v>49788364.950000003</v>
      </c>
    </row>
    <row r="431" spans="1:14" s="85" customFormat="1" ht="48" customHeight="1" x14ac:dyDescent="0.2">
      <c r="A431" s="168" t="s">
        <v>325</v>
      </c>
      <c r="B431" s="342">
        <v>331</v>
      </c>
      <c r="C431" s="51" t="s">
        <v>75</v>
      </c>
      <c r="D431" s="50" t="s">
        <v>69</v>
      </c>
      <c r="E431" s="88" t="s">
        <v>69</v>
      </c>
      <c r="F431" s="70" t="s">
        <v>131</v>
      </c>
      <c r="G431" s="55" t="s">
        <v>129</v>
      </c>
      <c r="H431" s="55" t="s">
        <v>129</v>
      </c>
      <c r="I431" s="60" t="s">
        <v>213</v>
      </c>
      <c r="J431" s="56" t="s">
        <v>129</v>
      </c>
      <c r="K431" s="311"/>
      <c r="L431" s="176">
        <f t="shared" ref="L431:N432" si="199">L432</f>
        <v>603900</v>
      </c>
      <c r="M431" s="176">
        <f t="shared" si="199"/>
        <v>633900</v>
      </c>
      <c r="N431" s="176">
        <f t="shared" si="199"/>
        <v>633900</v>
      </c>
    </row>
    <row r="432" spans="1:14" s="85" customFormat="1" ht="48" customHeight="1" x14ac:dyDescent="0.2">
      <c r="A432" s="172" t="s">
        <v>21</v>
      </c>
      <c r="B432" s="342">
        <v>331</v>
      </c>
      <c r="C432" s="51" t="s">
        <v>75</v>
      </c>
      <c r="D432" s="50" t="s">
        <v>69</v>
      </c>
      <c r="E432" s="88" t="s">
        <v>69</v>
      </c>
      <c r="F432" s="70" t="s">
        <v>131</v>
      </c>
      <c r="G432" s="55" t="s">
        <v>129</v>
      </c>
      <c r="H432" s="55" t="s">
        <v>129</v>
      </c>
      <c r="I432" s="60" t="s">
        <v>213</v>
      </c>
      <c r="J432" s="56" t="s">
        <v>129</v>
      </c>
      <c r="K432" s="311">
        <v>600</v>
      </c>
      <c r="L432" s="176">
        <f t="shared" si="199"/>
        <v>603900</v>
      </c>
      <c r="M432" s="176">
        <f t="shared" si="199"/>
        <v>633900</v>
      </c>
      <c r="N432" s="176">
        <f t="shared" si="199"/>
        <v>633900</v>
      </c>
    </row>
    <row r="433" spans="1:14" s="85" customFormat="1" ht="21.75" customHeight="1" x14ac:dyDescent="0.2">
      <c r="A433" s="172" t="s">
        <v>22</v>
      </c>
      <c r="B433" s="342">
        <v>331</v>
      </c>
      <c r="C433" s="51" t="s">
        <v>75</v>
      </c>
      <c r="D433" s="50" t="s">
        <v>69</v>
      </c>
      <c r="E433" s="88" t="s">
        <v>69</v>
      </c>
      <c r="F433" s="70" t="s">
        <v>131</v>
      </c>
      <c r="G433" s="55" t="s">
        <v>129</v>
      </c>
      <c r="H433" s="55" t="s">
        <v>129</v>
      </c>
      <c r="I433" s="60" t="s">
        <v>213</v>
      </c>
      <c r="J433" s="56" t="s">
        <v>129</v>
      </c>
      <c r="K433" s="311" t="s">
        <v>23</v>
      </c>
      <c r="L433" s="176">
        <v>603900</v>
      </c>
      <c r="M433" s="176">
        <f>30000+603900</f>
        <v>633900</v>
      </c>
      <c r="N433" s="176">
        <f>30000+603900</f>
        <v>633900</v>
      </c>
    </row>
    <row r="434" spans="1:14" s="85" customFormat="1" ht="36.75" hidden="1" customHeight="1" x14ac:dyDescent="0.2">
      <c r="A434" s="168" t="s">
        <v>366</v>
      </c>
      <c r="B434" s="342">
        <v>331</v>
      </c>
      <c r="C434" s="50" t="s">
        <v>75</v>
      </c>
      <c r="D434" s="51" t="s">
        <v>69</v>
      </c>
      <c r="E434" s="70" t="s">
        <v>69</v>
      </c>
      <c r="F434" s="70" t="s">
        <v>131</v>
      </c>
      <c r="G434" s="55" t="s">
        <v>129</v>
      </c>
      <c r="H434" s="55" t="s">
        <v>129</v>
      </c>
      <c r="I434" s="60" t="s">
        <v>365</v>
      </c>
      <c r="J434" s="56" t="s">
        <v>129</v>
      </c>
      <c r="K434" s="311"/>
      <c r="L434" s="176">
        <f t="shared" ref="L434:N435" si="200">L435</f>
        <v>0</v>
      </c>
      <c r="M434" s="176">
        <f t="shared" si="200"/>
        <v>0</v>
      </c>
      <c r="N434" s="176">
        <f t="shared" si="200"/>
        <v>0</v>
      </c>
    </row>
    <row r="435" spans="1:14" s="85" customFormat="1" ht="34.5" hidden="1" customHeight="1" x14ac:dyDescent="0.2">
      <c r="A435" s="168" t="s">
        <v>180</v>
      </c>
      <c r="B435" s="342">
        <v>331</v>
      </c>
      <c r="C435" s="50" t="s">
        <v>75</v>
      </c>
      <c r="D435" s="51" t="s">
        <v>69</v>
      </c>
      <c r="E435" s="70" t="s">
        <v>69</v>
      </c>
      <c r="F435" s="70" t="s">
        <v>131</v>
      </c>
      <c r="G435" s="55" t="s">
        <v>129</v>
      </c>
      <c r="H435" s="55" t="s">
        <v>129</v>
      </c>
      <c r="I435" s="60" t="s">
        <v>365</v>
      </c>
      <c r="J435" s="56" t="s">
        <v>129</v>
      </c>
      <c r="K435" s="311" t="s">
        <v>153</v>
      </c>
      <c r="L435" s="176">
        <f t="shared" si="200"/>
        <v>0</v>
      </c>
      <c r="M435" s="176">
        <f t="shared" si="200"/>
        <v>0</v>
      </c>
      <c r="N435" s="176">
        <f t="shared" si="200"/>
        <v>0</v>
      </c>
    </row>
    <row r="436" spans="1:14" s="85" customFormat="1" ht="24" hidden="1" customHeight="1" x14ac:dyDescent="0.2">
      <c r="A436" s="212" t="s">
        <v>155</v>
      </c>
      <c r="B436" s="342">
        <v>331</v>
      </c>
      <c r="C436" s="50" t="s">
        <v>75</v>
      </c>
      <c r="D436" s="51" t="s">
        <v>69</v>
      </c>
      <c r="E436" s="70" t="s">
        <v>69</v>
      </c>
      <c r="F436" s="70" t="s">
        <v>131</v>
      </c>
      <c r="G436" s="55" t="s">
        <v>129</v>
      </c>
      <c r="H436" s="55" t="s">
        <v>129</v>
      </c>
      <c r="I436" s="60" t="s">
        <v>365</v>
      </c>
      <c r="J436" s="56" t="s">
        <v>129</v>
      </c>
      <c r="K436" s="311" t="s">
        <v>154</v>
      </c>
      <c r="L436" s="176">
        <v>0</v>
      </c>
      <c r="M436" s="176">
        <v>0</v>
      </c>
      <c r="N436" s="176">
        <v>0</v>
      </c>
    </row>
    <row r="437" spans="1:14" s="85" customFormat="1" ht="128.25" customHeight="1" x14ac:dyDescent="0.2">
      <c r="A437" s="185" t="s">
        <v>276</v>
      </c>
      <c r="B437" s="342">
        <v>331</v>
      </c>
      <c r="C437" s="51" t="s">
        <v>75</v>
      </c>
      <c r="D437" s="50" t="s">
        <v>69</v>
      </c>
      <c r="E437" s="88" t="s">
        <v>69</v>
      </c>
      <c r="F437" s="70" t="s">
        <v>131</v>
      </c>
      <c r="G437" s="55" t="s">
        <v>129</v>
      </c>
      <c r="H437" s="55" t="s">
        <v>129</v>
      </c>
      <c r="I437" s="60" t="s">
        <v>240</v>
      </c>
      <c r="J437" s="56" t="s">
        <v>129</v>
      </c>
      <c r="K437" s="169"/>
      <c r="L437" s="176">
        <f t="shared" ref="L437:N438" si="201">L438</f>
        <v>30000</v>
      </c>
      <c r="M437" s="176">
        <f t="shared" si="201"/>
        <v>0</v>
      </c>
      <c r="N437" s="176">
        <f t="shared" si="201"/>
        <v>0</v>
      </c>
    </row>
    <row r="438" spans="1:14" s="85" customFormat="1" ht="48" customHeight="1" x14ac:dyDescent="0.2">
      <c r="A438" s="172" t="s">
        <v>21</v>
      </c>
      <c r="B438" s="342">
        <v>331</v>
      </c>
      <c r="C438" s="51" t="s">
        <v>75</v>
      </c>
      <c r="D438" s="50" t="s">
        <v>69</v>
      </c>
      <c r="E438" s="88" t="s">
        <v>69</v>
      </c>
      <c r="F438" s="70" t="s">
        <v>131</v>
      </c>
      <c r="G438" s="55" t="s">
        <v>129</v>
      </c>
      <c r="H438" s="55" t="s">
        <v>129</v>
      </c>
      <c r="I438" s="60" t="s">
        <v>240</v>
      </c>
      <c r="J438" s="56" t="s">
        <v>129</v>
      </c>
      <c r="K438" s="169">
        <v>600</v>
      </c>
      <c r="L438" s="176">
        <f t="shared" si="201"/>
        <v>30000</v>
      </c>
      <c r="M438" s="176">
        <f t="shared" si="201"/>
        <v>0</v>
      </c>
      <c r="N438" s="176">
        <f t="shared" si="201"/>
        <v>0</v>
      </c>
    </row>
    <row r="439" spans="1:14" s="85" customFormat="1" ht="21" customHeight="1" x14ac:dyDescent="0.2">
      <c r="A439" s="172" t="s">
        <v>22</v>
      </c>
      <c r="B439" s="342">
        <v>331</v>
      </c>
      <c r="C439" s="51" t="s">
        <v>75</v>
      </c>
      <c r="D439" s="50" t="s">
        <v>69</v>
      </c>
      <c r="E439" s="88" t="s">
        <v>69</v>
      </c>
      <c r="F439" s="70" t="s">
        <v>131</v>
      </c>
      <c r="G439" s="55" t="s">
        <v>129</v>
      </c>
      <c r="H439" s="55" t="s">
        <v>129</v>
      </c>
      <c r="I439" s="60" t="s">
        <v>240</v>
      </c>
      <c r="J439" s="56" t="s">
        <v>129</v>
      </c>
      <c r="K439" s="169" t="s">
        <v>23</v>
      </c>
      <c r="L439" s="176">
        <f>15189.51+14810.49</f>
        <v>30000</v>
      </c>
      <c r="M439" s="176">
        <v>0</v>
      </c>
      <c r="N439" s="176">
        <v>0</v>
      </c>
    </row>
    <row r="440" spans="1:14" s="85" customFormat="1" ht="48" customHeight="1" x14ac:dyDescent="0.2">
      <c r="A440" s="185" t="s">
        <v>344</v>
      </c>
      <c r="B440" s="342">
        <v>331</v>
      </c>
      <c r="C440" s="51" t="s">
        <v>75</v>
      </c>
      <c r="D440" s="50" t="s">
        <v>69</v>
      </c>
      <c r="E440" s="88" t="s">
        <v>69</v>
      </c>
      <c r="F440" s="70" t="s">
        <v>127</v>
      </c>
      <c r="G440" s="55" t="s">
        <v>129</v>
      </c>
      <c r="H440" s="55" t="s">
        <v>129</v>
      </c>
      <c r="I440" s="70" t="s">
        <v>130</v>
      </c>
      <c r="J440" s="56" t="s">
        <v>129</v>
      </c>
      <c r="K440" s="169"/>
      <c r="L440" s="176">
        <f>L444+L441+L447+L450+L453+L456</f>
        <v>82605402.650000006</v>
      </c>
      <c r="M440" s="176">
        <f t="shared" ref="M440:N440" si="202">M444+M441+M447+M450+M453+M456</f>
        <v>19545327.219999999</v>
      </c>
      <c r="N440" s="176">
        <f t="shared" si="202"/>
        <v>19548389.640000001</v>
      </c>
    </row>
    <row r="441" spans="1:14" s="85" customFormat="1" ht="27" customHeight="1" x14ac:dyDescent="0.2">
      <c r="A441" s="172" t="s">
        <v>10</v>
      </c>
      <c r="B441" s="342">
        <v>331</v>
      </c>
      <c r="C441" s="51" t="s">
        <v>75</v>
      </c>
      <c r="D441" s="50" t="s">
        <v>69</v>
      </c>
      <c r="E441" s="88" t="s">
        <v>69</v>
      </c>
      <c r="F441" s="70" t="s">
        <v>127</v>
      </c>
      <c r="G441" s="55" t="s">
        <v>129</v>
      </c>
      <c r="H441" s="55" t="s">
        <v>129</v>
      </c>
      <c r="I441" s="70" t="s">
        <v>12</v>
      </c>
      <c r="J441" s="56" t="s">
        <v>129</v>
      </c>
      <c r="K441" s="179"/>
      <c r="L441" s="176">
        <f t="shared" ref="L441:N442" si="203">L442</f>
        <v>7114474.7699999996</v>
      </c>
      <c r="M441" s="176">
        <f t="shared" si="203"/>
        <v>0</v>
      </c>
      <c r="N441" s="176">
        <f t="shared" si="203"/>
        <v>0</v>
      </c>
    </row>
    <row r="442" spans="1:14" s="85" customFormat="1" ht="48" customHeight="1" x14ac:dyDescent="0.2">
      <c r="A442" s="172" t="s">
        <v>21</v>
      </c>
      <c r="B442" s="342">
        <v>331</v>
      </c>
      <c r="C442" s="51" t="s">
        <v>75</v>
      </c>
      <c r="D442" s="50" t="s">
        <v>69</v>
      </c>
      <c r="E442" s="87" t="s">
        <v>69</v>
      </c>
      <c r="F442" s="55" t="s">
        <v>127</v>
      </c>
      <c r="G442" s="55" t="s">
        <v>129</v>
      </c>
      <c r="H442" s="55" t="s">
        <v>129</v>
      </c>
      <c r="I442" s="55" t="s">
        <v>12</v>
      </c>
      <c r="J442" s="56" t="s">
        <v>129</v>
      </c>
      <c r="K442" s="174" t="s">
        <v>142</v>
      </c>
      <c r="L442" s="183">
        <f t="shared" si="203"/>
        <v>7114474.7699999996</v>
      </c>
      <c r="M442" s="183">
        <f t="shared" si="203"/>
        <v>0</v>
      </c>
      <c r="N442" s="183">
        <f t="shared" si="203"/>
        <v>0</v>
      </c>
    </row>
    <row r="443" spans="1:14" s="85" customFormat="1" ht="24.75" customHeight="1" x14ac:dyDescent="0.2">
      <c r="A443" s="172" t="s">
        <v>22</v>
      </c>
      <c r="B443" s="342">
        <v>331</v>
      </c>
      <c r="C443" s="51" t="s">
        <v>75</v>
      </c>
      <c r="D443" s="50" t="s">
        <v>69</v>
      </c>
      <c r="E443" s="87" t="s">
        <v>69</v>
      </c>
      <c r="F443" s="55" t="s">
        <v>127</v>
      </c>
      <c r="G443" s="55" t="s">
        <v>129</v>
      </c>
      <c r="H443" s="55" t="s">
        <v>129</v>
      </c>
      <c r="I443" s="55" t="s">
        <v>12</v>
      </c>
      <c r="J443" s="56" t="s">
        <v>129</v>
      </c>
      <c r="K443" s="174" t="s">
        <v>23</v>
      </c>
      <c r="L443" s="183">
        <v>7114474.7699999996</v>
      </c>
      <c r="M443" s="183">
        <v>0</v>
      </c>
      <c r="N443" s="183">
        <v>0</v>
      </c>
    </row>
    <row r="444" spans="1:14" s="85" customFormat="1" ht="29.25" customHeight="1" x14ac:dyDescent="0.2">
      <c r="A444" s="172" t="s">
        <v>138</v>
      </c>
      <c r="B444" s="342">
        <v>331</v>
      </c>
      <c r="C444" s="51" t="s">
        <v>75</v>
      </c>
      <c r="D444" s="50" t="s">
        <v>69</v>
      </c>
      <c r="E444" s="88" t="s">
        <v>69</v>
      </c>
      <c r="F444" s="70" t="s">
        <v>127</v>
      </c>
      <c r="G444" s="55" t="s">
        <v>129</v>
      </c>
      <c r="H444" s="55" t="s">
        <v>129</v>
      </c>
      <c r="I444" s="60" t="s">
        <v>139</v>
      </c>
      <c r="J444" s="56" t="s">
        <v>129</v>
      </c>
      <c r="K444" s="311"/>
      <c r="L444" s="176">
        <f t="shared" ref="L444:N445" si="204">L445</f>
        <v>37974011.140000001</v>
      </c>
      <c r="M444" s="176">
        <f t="shared" si="204"/>
        <v>18987005.57</v>
      </c>
      <c r="N444" s="176">
        <f t="shared" si="204"/>
        <v>18987005.57</v>
      </c>
    </row>
    <row r="445" spans="1:14" s="85" customFormat="1" ht="48" customHeight="1" x14ac:dyDescent="0.2">
      <c r="A445" s="172" t="s">
        <v>21</v>
      </c>
      <c r="B445" s="342">
        <v>331</v>
      </c>
      <c r="C445" s="51" t="s">
        <v>75</v>
      </c>
      <c r="D445" s="50" t="s">
        <v>69</v>
      </c>
      <c r="E445" s="88" t="s">
        <v>69</v>
      </c>
      <c r="F445" s="70" t="s">
        <v>127</v>
      </c>
      <c r="G445" s="55" t="s">
        <v>129</v>
      </c>
      <c r="H445" s="55" t="s">
        <v>129</v>
      </c>
      <c r="I445" s="60" t="s">
        <v>139</v>
      </c>
      <c r="J445" s="56" t="s">
        <v>129</v>
      </c>
      <c r="K445" s="311">
        <v>600</v>
      </c>
      <c r="L445" s="176">
        <f t="shared" si="204"/>
        <v>37974011.140000001</v>
      </c>
      <c r="M445" s="176">
        <f t="shared" si="204"/>
        <v>18987005.57</v>
      </c>
      <c r="N445" s="176">
        <f t="shared" si="204"/>
        <v>18987005.57</v>
      </c>
    </row>
    <row r="446" spans="1:14" s="85" customFormat="1" ht="24" customHeight="1" x14ac:dyDescent="0.2">
      <c r="A446" s="172" t="s">
        <v>22</v>
      </c>
      <c r="B446" s="342">
        <v>331</v>
      </c>
      <c r="C446" s="51" t="s">
        <v>75</v>
      </c>
      <c r="D446" s="50" t="s">
        <v>69</v>
      </c>
      <c r="E446" s="88" t="s">
        <v>69</v>
      </c>
      <c r="F446" s="70" t="s">
        <v>127</v>
      </c>
      <c r="G446" s="55" t="s">
        <v>129</v>
      </c>
      <c r="H446" s="55" t="s">
        <v>129</v>
      </c>
      <c r="I446" s="60" t="s">
        <v>139</v>
      </c>
      <c r="J446" s="56" t="s">
        <v>129</v>
      </c>
      <c r="K446" s="311" t="s">
        <v>23</v>
      </c>
      <c r="L446" s="176">
        <v>37974011.140000001</v>
      </c>
      <c r="M446" s="176">
        <f>18987005.57</f>
        <v>18987005.57</v>
      </c>
      <c r="N446" s="176">
        <v>18987005.57</v>
      </c>
    </row>
    <row r="447" spans="1:14" s="85" customFormat="1" ht="48" customHeight="1" x14ac:dyDescent="0.2">
      <c r="A447" s="168" t="s">
        <v>325</v>
      </c>
      <c r="B447" s="342">
        <v>331</v>
      </c>
      <c r="C447" s="51" t="s">
        <v>75</v>
      </c>
      <c r="D447" s="50" t="s">
        <v>69</v>
      </c>
      <c r="E447" s="88" t="s">
        <v>69</v>
      </c>
      <c r="F447" s="70" t="s">
        <v>127</v>
      </c>
      <c r="G447" s="55" t="s">
        <v>129</v>
      </c>
      <c r="H447" s="55" t="s">
        <v>129</v>
      </c>
      <c r="I447" s="60" t="s">
        <v>213</v>
      </c>
      <c r="J447" s="56" t="s">
        <v>129</v>
      </c>
      <c r="K447" s="311"/>
      <c r="L447" s="176">
        <f t="shared" ref="L447:N448" si="205">L448</f>
        <v>390000</v>
      </c>
      <c r="M447" s="176">
        <f t="shared" si="205"/>
        <v>390000</v>
      </c>
      <c r="N447" s="176">
        <f t="shared" si="205"/>
        <v>390000</v>
      </c>
    </row>
    <row r="448" spans="1:14" s="85" customFormat="1" ht="48" customHeight="1" x14ac:dyDescent="0.2">
      <c r="A448" s="172" t="s">
        <v>21</v>
      </c>
      <c r="B448" s="342">
        <v>331</v>
      </c>
      <c r="C448" s="51" t="s">
        <v>75</v>
      </c>
      <c r="D448" s="50" t="s">
        <v>69</v>
      </c>
      <c r="E448" s="88" t="s">
        <v>69</v>
      </c>
      <c r="F448" s="70" t="s">
        <v>127</v>
      </c>
      <c r="G448" s="55" t="s">
        <v>129</v>
      </c>
      <c r="H448" s="55" t="s">
        <v>129</v>
      </c>
      <c r="I448" s="60" t="s">
        <v>213</v>
      </c>
      <c r="J448" s="56" t="s">
        <v>129</v>
      </c>
      <c r="K448" s="311">
        <v>600</v>
      </c>
      <c r="L448" s="176">
        <f t="shared" si="205"/>
        <v>390000</v>
      </c>
      <c r="M448" s="176">
        <f t="shared" si="205"/>
        <v>390000</v>
      </c>
      <c r="N448" s="176">
        <f t="shared" si="205"/>
        <v>390000</v>
      </c>
    </row>
    <row r="449" spans="1:16" s="85" customFormat="1" ht="22.5" customHeight="1" x14ac:dyDescent="0.2">
      <c r="A449" s="172" t="s">
        <v>22</v>
      </c>
      <c r="B449" s="342">
        <v>331</v>
      </c>
      <c r="C449" s="51" t="s">
        <v>75</v>
      </c>
      <c r="D449" s="50" t="s">
        <v>69</v>
      </c>
      <c r="E449" s="88" t="s">
        <v>69</v>
      </c>
      <c r="F449" s="70" t="s">
        <v>127</v>
      </c>
      <c r="G449" s="55" t="s">
        <v>129</v>
      </c>
      <c r="H449" s="55" t="s">
        <v>129</v>
      </c>
      <c r="I449" s="60" t="s">
        <v>213</v>
      </c>
      <c r="J449" s="56" t="s">
        <v>129</v>
      </c>
      <c r="K449" s="311" t="s">
        <v>23</v>
      </c>
      <c r="L449" s="176">
        <v>390000</v>
      </c>
      <c r="M449" s="176">
        <v>390000</v>
      </c>
      <c r="N449" s="176">
        <v>390000</v>
      </c>
    </row>
    <row r="450" spans="1:16" s="85" customFormat="1" ht="67.5" hidden="1" customHeight="1" x14ac:dyDescent="0.2">
      <c r="A450" s="185" t="s">
        <v>438</v>
      </c>
      <c r="B450" s="342">
        <v>331</v>
      </c>
      <c r="C450" s="51" t="s">
        <v>75</v>
      </c>
      <c r="D450" s="50" t="s">
        <v>69</v>
      </c>
      <c r="E450" s="88" t="s">
        <v>69</v>
      </c>
      <c r="F450" s="70" t="s">
        <v>127</v>
      </c>
      <c r="G450" s="55" t="s">
        <v>129</v>
      </c>
      <c r="H450" s="55" t="s">
        <v>129</v>
      </c>
      <c r="I450" s="60" t="s">
        <v>217</v>
      </c>
      <c r="J450" s="56" t="s">
        <v>40</v>
      </c>
      <c r="K450" s="311"/>
      <c r="L450" s="176">
        <f t="shared" ref="L450:N451" si="206">L451</f>
        <v>0</v>
      </c>
      <c r="M450" s="176">
        <f t="shared" si="206"/>
        <v>0</v>
      </c>
      <c r="N450" s="176">
        <f t="shared" si="206"/>
        <v>0</v>
      </c>
    </row>
    <row r="451" spans="1:16" s="85" customFormat="1" ht="32.25" hidden="1" customHeight="1" x14ac:dyDescent="0.2">
      <c r="A451" s="172" t="s">
        <v>21</v>
      </c>
      <c r="B451" s="342">
        <v>331</v>
      </c>
      <c r="C451" s="51" t="s">
        <v>75</v>
      </c>
      <c r="D451" s="50" t="s">
        <v>69</v>
      </c>
      <c r="E451" s="88" t="s">
        <v>69</v>
      </c>
      <c r="F451" s="70" t="s">
        <v>127</v>
      </c>
      <c r="G451" s="55" t="s">
        <v>129</v>
      </c>
      <c r="H451" s="55" t="s">
        <v>129</v>
      </c>
      <c r="I451" s="60" t="s">
        <v>217</v>
      </c>
      <c r="J451" s="56" t="s">
        <v>40</v>
      </c>
      <c r="K451" s="311">
        <v>600</v>
      </c>
      <c r="L451" s="176">
        <f t="shared" si="206"/>
        <v>0</v>
      </c>
      <c r="M451" s="176">
        <f t="shared" si="206"/>
        <v>0</v>
      </c>
      <c r="N451" s="176">
        <f t="shared" si="206"/>
        <v>0</v>
      </c>
    </row>
    <row r="452" spans="1:16" s="85" customFormat="1" ht="26.25" hidden="1" customHeight="1" x14ac:dyDescent="0.2">
      <c r="A452" s="172" t="s">
        <v>22</v>
      </c>
      <c r="B452" s="342">
        <v>331</v>
      </c>
      <c r="C452" s="51" t="s">
        <v>75</v>
      </c>
      <c r="D452" s="50" t="s">
        <v>69</v>
      </c>
      <c r="E452" s="88" t="s">
        <v>69</v>
      </c>
      <c r="F452" s="70" t="s">
        <v>127</v>
      </c>
      <c r="G452" s="55" t="s">
        <v>129</v>
      </c>
      <c r="H452" s="55" t="s">
        <v>129</v>
      </c>
      <c r="I452" s="60" t="s">
        <v>217</v>
      </c>
      <c r="J452" s="56" t="s">
        <v>40</v>
      </c>
      <c r="K452" s="311" t="s">
        <v>23</v>
      </c>
      <c r="L452" s="176">
        <v>0</v>
      </c>
      <c r="M452" s="176">
        <v>0</v>
      </c>
      <c r="N452" s="176">
        <v>0</v>
      </c>
    </row>
    <row r="453" spans="1:16" s="85" customFormat="1" ht="74.25" customHeight="1" x14ac:dyDescent="0.2">
      <c r="A453" s="185" t="s">
        <v>275</v>
      </c>
      <c r="B453" s="342">
        <v>331</v>
      </c>
      <c r="C453" s="51" t="s">
        <v>75</v>
      </c>
      <c r="D453" s="50" t="s">
        <v>69</v>
      </c>
      <c r="E453" s="88" t="s">
        <v>69</v>
      </c>
      <c r="F453" s="70" t="s">
        <v>127</v>
      </c>
      <c r="G453" s="55" t="s">
        <v>129</v>
      </c>
      <c r="H453" s="55" t="s">
        <v>129</v>
      </c>
      <c r="I453" s="60" t="s">
        <v>217</v>
      </c>
      <c r="J453" s="56" t="s">
        <v>226</v>
      </c>
      <c r="K453" s="311"/>
      <c r="L453" s="176">
        <f t="shared" ref="L453:N458" si="207">L454</f>
        <v>164910.66999999998</v>
      </c>
      <c r="M453" s="176">
        <f t="shared" si="207"/>
        <v>168321.65</v>
      </c>
      <c r="N453" s="176">
        <f t="shared" si="207"/>
        <v>171384.07</v>
      </c>
    </row>
    <row r="454" spans="1:16" s="85" customFormat="1" ht="32.25" customHeight="1" x14ac:dyDescent="0.2">
      <c r="A454" s="172" t="s">
        <v>21</v>
      </c>
      <c r="B454" s="342">
        <v>331</v>
      </c>
      <c r="C454" s="51" t="s">
        <v>75</v>
      </c>
      <c r="D454" s="50" t="s">
        <v>69</v>
      </c>
      <c r="E454" s="88" t="s">
        <v>69</v>
      </c>
      <c r="F454" s="70" t="s">
        <v>127</v>
      </c>
      <c r="G454" s="55" t="s">
        <v>129</v>
      </c>
      <c r="H454" s="55" t="s">
        <v>129</v>
      </c>
      <c r="I454" s="60" t="s">
        <v>217</v>
      </c>
      <c r="J454" s="56" t="s">
        <v>226</v>
      </c>
      <c r="K454" s="311">
        <v>600</v>
      </c>
      <c r="L454" s="176">
        <f t="shared" si="207"/>
        <v>164910.66999999998</v>
      </c>
      <c r="M454" s="176">
        <f t="shared" si="207"/>
        <v>168321.65</v>
      </c>
      <c r="N454" s="176">
        <f t="shared" si="207"/>
        <v>171384.07</v>
      </c>
    </row>
    <row r="455" spans="1:16" s="85" customFormat="1" ht="28.5" customHeight="1" x14ac:dyDescent="0.2">
      <c r="A455" s="172" t="s">
        <v>22</v>
      </c>
      <c r="B455" s="342">
        <v>331</v>
      </c>
      <c r="C455" s="51" t="s">
        <v>75</v>
      </c>
      <c r="D455" s="50" t="s">
        <v>69</v>
      </c>
      <c r="E455" s="88" t="s">
        <v>69</v>
      </c>
      <c r="F455" s="70" t="s">
        <v>127</v>
      </c>
      <c r="G455" s="55" t="s">
        <v>129</v>
      </c>
      <c r="H455" s="55" t="s">
        <v>129</v>
      </c>
      <c r="I455" s="60" t="s">
        <v>217</v>
      </c>
      <c r="J455" s="56" t="s">
        <v>226</v>
      </c>
      <c r="K455" s="311" t="s">
        <v>23</v>
      </c>
      <c r="L455" s="176">
        <f>155016.03+9894.64</f>
        <v>164910.66999999998</v>
      </c>
      <c r="M455" s="176">
        <f>158222.35+10099.3</f>
        <v>168321.65</v>
      </c>
      <c r="N455" s="176">
        <f>161101.03+10283.04</f>
        <v>171384.07</v>
      </c>
    </row>
    <row r="456" spans="1:16" s="85" customFormat="1" ht="38.25" customHeight="1" x14ac:dyDescent="0.2">
      <c r="A456" s="172" t="s">
        <v>431</v>
      </c>
      <c r="B456" s="342">
        <v>331</v>
      </c>
      <c r="C456" s="51" t="s">
        <v>75</v>
      </c>
      <c r="D456" s="50" t="s">
        <v>69</v>
      </c>
      <c r="E456" s="88" t="s">
        <v>69</v>
      </c>
      <c r="F456" s="70" t="s">
        <v>127</v>
      </c>
      <c r="G456" s="55" t="s">
        <v>430</v>
      </c>
      <c r="H456" s="55" t="s">
        <v>223</v>
      </c>
      <c r="I456" s="60" t="s">
        <v>130</v>
      </c>
      <c r="J456" s="56" t="s">
        <v>129</v>
      </c>
      <c r="K456" s="311"/>
      <c r="L456" s="176">
        <f>L457</f>
        <v>36962006.07</v>
      </c>
      <c r="M456" s="176">
        <f t="shared" ref="M456:N458" si="208">M457</f>
        <v>0</v>
      </c>
      <c r="N456" s="176">
        <f t="shared" si="208"/>
        <v>0</v>
      </c>
    </row>
    <row r="457" spans="1:16" s="85" customFormat="1" ht="67.5" customHeight="1" x14ac:dyDescent="0.2">
      <c r="A457" s="185" t="s">
        <v>469</v>
      </c>
      <c r="B457" s="342">
        <v>331</v>
      </c>
      <c r="C457" s="51" t="s">
        <v>75</v>
      </c>
      <c r="D457" s="51" t="s">
        <v>69</v>
      </c>
      <c r="E457" s="70" t="s">
        <v>69</v>
      </c>
      <c r="F457" s="70" t="s">
        <v>127</v>
      </c>
      <c r="G457" s="55" t="s">
        <v>430</v>
      </c>
      <c r="H457" s="55" t="s">
        <v>223</v>
      </c>
      <c r="I457" s="60" t="s">
        <v>234</v>
      </c>
      <c r="J457" s="56" t="s">
        <v>359</v>
      </c>
      <c r="K457" s="311"/>
      <c r="L457" s="176">
        <f t="shared" si="207"/>
        <v>36962006.07</v>
      </c>
      <c r="M457" s="176">
        <f t="shared" si="208"/>
        <v>0</v>
      </c>
      <c r="N457" s="176">
        <f t="shared" si="208"/>
        <v>0</v>
      </c>
      <c r="P457" s="85" t="s">
        <v>466</v>
      </c>
    </row>
    <row r="458" spans="1:16" s="85" customFormat="1" ht="34.5" customHeight="1" x14ac:dyDescent="0.2">
      <c r="A458" s="172" t="s">
        <v>21</v>
      </c>
      <c r="B458" s="342">
        <v>331</v>
      </c>
      <c r="C458" s="51" t="s">
        <v>75</v>
      </c>
      <c r="D458" s="51" t="s">
        <v>69</v>
      </c>
      <c r="E458" s="70" t="s">
        <v>69</v>
      </c>
      <c r="F458" s="70" t="s">
        <v>127</v>
      </c>
      <c r="G458" s="55" t="s">
        <v>430</v>
      </c>
      <c r="H458" s="55" t="s">
        <v>223</v>
      </c>
      <c r="I458" s="60" t="s">
        <v>234</v>
      </c>
      <c r="J458" s="56" t="s">
        <v>359</v>
      </c>
      <c r="K458" s="311">
        <v>600</v>
      </c>
      <c r="L458" s="176">
        <f t="shared" si="207"/>
        <v>36962006.07</v>
      </c>
      <c r="M458" s="176">
        <f t="shared" si="208"/>
        <v>0</v>
      </c>
      <c r="N458" s="176">
        <f t="shared" si="208"/>
        <v>0</v>
      </c>
    </row>
    <row r="459" spans="1:16" s="85" customFormat="1" ht="27" customHeight="1" x14ac:dyDescent="0.2">
      <c r="A459" s="172" t="s">
        <v>22</v>
      </c>
      <c r="B459" s="342">
        <v>331</v>
      </c>
      <c r="C459" s="51" t="s">
        <v>75</v>
      </c>
      <c r="D459" s="51" t="s">
        <v>69</v>
      </c>
      <c r="E459" s="70" t="s">
        <v>69</v>
      </c>
      <c r="F459" s="70" t="s">
        <v>127</v>
      </c>
      <c r="G459" s="55" t="s">
        <v>430</v>
      </c>
      <c r="H459" s="55" t="s">
        <v>223</v>
      </c>
      <c r="I459" s="60" t="s">
        <v>234</v>
      </c>
      <c r="J459" s="56" t="s">
        <v>359</v>
      </c>
      <c r="K459" s="311" t="s">
        <v>23</v>
      </c>
      <c r="L459" s="176">
        <f>34744285.71+2217720.36</f>
        <v>36962006.07</v>
      </c>
      <c r="M459" s="176">
        <v>0</v>
      </c>
      <c r="N459" s="176">
        <v>0</v>
      </c>
    </row>
    <row r="460" spans="1:16" x14ac:dyDescent="0.2">
      <c r="A460" s="168" t="s">
        <v>79</v>
      </c>
      <c r="B460" s="50" t="s">
        <v>107</v>
      </c>
      <c r="C460" s="50" t="s">
        <v>88</v>
      </c>
      <c r="D460" s="51"/>
      <c r="E460" s="52"/>
      <c r="F460" s="52"/>
      <c r="G460" s="55"/>
      <c r="H460" s="55"/>
      <c r="I460" s="52"/>
      <c r="J460" s="65"/>
      <c r="K460" s="339"/>
      <c r="L460" s="204">
        <f t="shared" ref="L460:N460" si="209">L461+L468+L482+L473</f>
        <v>18939694.689999998</v>
      </c>
      <c r="M460" s="204">
        <f t="shared" si="209"/>
        <v>19177715.779999997</v>
      </c>
      <c r="N460" s="204">
        <f t="shared" si="209"/>
        <v>19606568.27</v>
      </c>
    </row>
    <row r="461" spans="1:16" x14ac:dyDescent="0.2">
      <c r="A461" s="168" t="s">
        <v>99</v>
      </c>
      <c r="B461" s="50" t="s">
        <v>107</v>
      </c>
      <c r="C461" s="50" t="s">
        <v>88</v>
      </c>
      <c r="D461" s="51" t="s">
        <v>69</v>
      </c>
      <c r="E461" s="52"/>
      <c r="F461" s="52"/>
      <c r="G461" s="55"/>
      <c r="H461" s="55"/>
      <c r="I461" s="52"/>
      <c r="J461" s="65"/>
      <c r="K461" s="339"/>
      <c r="L461" s="204">
        <f t="shared" ref="L461:N466" si="210">L462</f>
        <v>10098895.619999999</v>
      </c>
      <c r="M461" s="204">
        <f t="shared" si="210"/>
        <v>10098895.619999999</v>
      </c>
      <c r="N461" s="204">
        <f t="shared" si="210"/>
        <v>10098895.619999999</v>
      </c>
    </row>
    <row r="462" spans="1:16" x14ac:dyDescent="0.2">
      <c r="A462" s="172" t="s">
        <v>19</v>
      </c>
      <c r="B462" s="50" t="s">
        <v>107</v>
      </c>
      <c r="C462" s="50" t="s">
        <v>88</v>
      </c>
      <c r="D462" s="51" t="s">
        <v>69</v>
      </c>
      <c r="E462" s="55" t="s">
        <v>9</v>
      </c>
      <c r="F462" s="55" t="s">
        <v>129</v>
      </c>
      <c r="G462" s="55" t="s">
        <v>129</v>
      </c>
      <c r="H462" s="55" t="s">
        <v>129</v>
      </c>
      <c r="I462" s="55" t="s">
        <v>130</v>
      </c>
      <c r="J462" s="56" t="s">
        <v>129</v>
      </c>
      <c r="K462" s="254"/>
      <c r="L462" s="176">
        <f t="shared" si="210"/>
        <v>10098895.619999999</v>
      </c>
      <c r="M462" s="176">
        <f t="shared" si="210"/>
        <v>10098895.619999999</v>
      </c>
      <c r="N462" s="176">
        <f t="shared" si="210"/>
        <v>10098895.619999999</v>
      </c>
    </row>
    <row r="463" spans="1:16" x14ac:dyDescent="0.2">
      <c r="A463" s="172" t="s">
        <v>247</v>
      </c>
      <c r="B463" s="50" t="s">
        <v>107</v>
      </c>
      <c r="C463" s="50" t="s">
        <v>88</v>
      </c>
      <c r="D463" s="51" t="s">
        <v>69</v>
      </c>
      <c r="E463" s="68" t="s">
        <v>9</v>
      </c>
      <c r="F463" s="55" t="s">
        <v>129</v>
      </c>
      <c r="G463" s="55" t="s">
        <v>129</v>
      </c>
      <c r="H463" s="55" t="s">
        <v>129</v>
      </c>
      <c r="I463" s="55" t="s">
        <v>20</v>
      </c>
      <c r="J463" s="56" t="s">
        <v>129</v>
      </c>
      <c r="K463" s="254"/>
      <c r="L463" s="176">
        <f>L466+L464</f>
        <v>10098895.619999999</v>
      </c>
      <c r="M463" s="176">
        <f t="shared" ref="M463:N463" si="211">M466+M464</f>
        <v>10098895.619999999</v>
      </c>
      <c r="N463" s="176">
        <f t="shared" si="211"/>
        <v>10098895.619999999</v>
      </c>
    </row>
    <row r="464" spans="1:16" ht="25.5" hidden="1" x14ac:dyDescent="0.2">
      <c r="A464" s="172" t="s">
        <v>52</v>
      </c>
      <c r="B464" s="50" t="s">
        <v>107</v>
      </c>
      <c r="C464" s="50" t="s">
        <v>88</v>
      </c>
      <c r="D464" s="51" t="s">
        <v>69</v>
      </c>
      <c r="E464" s="68" t="s">
        <v>9</v>
      </c>
      <c r="F464" s="55" t="s">
        <v>129</v>
      </c>
      <c r="G464" s="55" t="s">
        <v>129</v>
      </c>
      <c r="H464" s="55" t="s">
        <v>129</v>
      </c>
      <c r="I464" s="55" t="s">
        <v>20</v>
      </c>
      <c r="J464" s="56" t="s">
        <v>129</v>
      </c>
      <c r="K464" s="254" t="s">
        <v>53</v>
      </c>
      <c r="L464" s="176">
        <f>L465</f>
        <v>0</v>
      </c>
      <c r="M464" s="176">
        <f t="shared" ref="M464:N464" si="212">M465</f>
        <v>0</v>
      </c>
      <c r="N464" s="176">
        <f t="shared" si="212"/>
        <v>0</v>
      </c>
    </row>
    <row r="465" spans="1:16" ht="25.5" hidden="1" x14ac:dyDescent="0.2">
      <c r="A465" s="172" t="s">
        <v>54</v>
      </c>
      <c r="B465" s="50" t="s">
        <v>107</v>
      </c>
      <c r="C465" s="50" t="s">
        <v>88</v>
      </c>
      <c r="D465" s="51" t="s">
        <v>69</v>
      </c>
      <c r="E465" s="68" t="s">
        <v>9</v>
      </c>
      <c r="F465" s="55" t="s">
        <v>129</v>
      </c>
      <c r="G465" s="55" t="s">
        <v>129</v>
      </c>
      <c r="H465" s="55" t="s">
        <v>129</v>
      </c>
      <c r="I465" s="55" t="s">
        <v>20</v>
      </c>
      <c r="J465" s="56" t="s">
        <v>129</v>
      </c>
      <c r="K465" s="254" t="s">
        <v>55</v>
      </c>
      <c r="L465" s="176"/>
      <c r="M465" s="176"/>
      <c r="N465" s="176"/>
    </row>
    <row r="466" spans="1:16" x14ac:dyDescent="0.2">
      <c r="A466" s="172" t="s">
        <v>56</v>
      </c>
      <c r="B466" s="50" t="s">
        <v>107</v>
      </c>
      <c r="C466" s="50" t="s">
        <v>88</v>
      </c>
      <c r="D466" s="51" t="s">
        <v>69</v>
      </c>
      <c r="E466" s="55" t="s">
        <v>9</v>
      </c>
      <c r="F466" s="55" t="s">
        <v>129</v>
      </c>
      <c r="G466" s="55" t="s">
        <v>129</v>
      </c>
      <c r="H466" s="55" t="s">
        <v>129</v>
      </c>
      <c r="I466" s="55" t="s">
        <v>20</v>
      </c>
      <c r="J466" s="56" t="s">
        <v>129</v>
      </c>
      <c r="K466" s="254" t="s">
        <v>57</v>
      </c>
      <c r="L466" s="176">
        <f t="shared" si="210"/>
        <v>10098895.619999999</v>
      </c>
      <c r="M466" s="176">
        <f t="shared" si="210"/>
        <v>10098895.619999999</v>
      </c>
      <c r="N466" s="176">
        <f t="shared" si="210"/>
        <v>10098895.619999999</v>
      </c>
    </row>
    <row r="467" spans="1:16" s="102" customFormat="1" x14ac:dyDescent="0.2">
      <c r="A467" s="172" t="s">
        <v>231</v>
      </c>
      <c r="B467" s="50" t="s">
        <v>107</v>
      </c>
      <c r="C467" s="50" t="s">
        <v>88</v>
      </c>
      <c r="D467" s="51" t="s">
        <v>69</v>
      </c>
      <c r="E467" s="68" t="s">
        <v>9</v>
      </c>
      <c r="F467" s="55" t="s">
        <v>129</v>
      </c>
      <c r="G467" s="55" t="s">
        <v>129</v>
      </c>
      <c r="H467" s="55" t="s">
        <v>129</v>
      </c>
      <c r="I467" s="55" t="s">
        <v>20</v>
      </c>
      <c r="J467" s="56" t="s">
        <v>129</v>
      </c>
      <c r="K467" s="254" t="s">
        <v>230</v>
      </c>
      <c r="L467" s="176">
        <v>10098895.619999999</v>
      </c>
      <c r="M467" s="176">
        <v>10098895.619999999</v>
      </c>
      <c r="N467" s="176">
        <v>10098895.619999999</v>
      </c>
    </row>
    <row r="468" spans="1:16" x14ac:dyDescent="0.2">
      <c r="A468" s="168" t="s">
        <v>97</v>
      </c>
      <c r="B468" s="50" t="s">
        <v>107</v>
      </c>
      <c r="C468" s="50" t="s">
        <v>88</v>
      </c>
      <c r="D468" s="51" t="s">
        <v>72</v>
      </c>
      <c r="E468" s="68"/>
      <c r="F468" s="68"/>
      <c r="G468" s="55"/>
      <c r="H468" s="55"/>
      <c r="I468" s="68"/>
      <c r="J468" s="69"/>
      <c r="K468" s="238"/>
      <c r="L468" s="204">
        <f>L469</f>
        <v>100000</v>
      </c>
      <c r="M468" s="204">
        <f t="shared" ref="M468:N468" si="213">M469</f>
        <v>100000</v>
      </c>
      <c r="N468" s="204">
        <f t="shared" si="213"/>
        <v>100000</v>
      </c>
    </row>
    <row r="469" spans="1:16" ht="38.25" x14ac:dyDescent="0.2">
      <c r="A469" s="172" t="s">
        <v>298</v>
      </c>
      <c r="B469" s="50" t="s">
        <v>107</v>
      </c>
      <c r="C469" s="50" t="s">
        <v>88</v>
      </c>
      <c r="D469" s="51" t="s">
        <v>72</v>
      </c>
      <c r="E469" s="55" t="s">
        <v>86</v>
      </c>
      <c r="F469" s="55" t="s">
        <v>129</v>
      </c>
      <c r="G469" s="55" t="s">
        <v>129</v>
      </c>
      <c r="H469" s="55" t="s">
        <v>129</v>
      </c>
      <c r="I469" s="55" t="s">
        <v>130</v>
      </c>
      <c r="J469" s="56" t="s">
        <v>129</v>
      </c>
      <c r="K469" s="254"/>
      <c r="L469" s="176">
        <f t="shared" ref="L469:L471" si="214">L470</f>
        <v>100000</v>
      </c>
      <c r="M469" s="176">
        <f t="shared" ref="M469:N471" si="215">M470</f>
        <v>100000</v>
      </c>
      <c r="N469" s="176">
        <f t="shared" si="215"/>
        <v>100000</v>
      </c>
    </row>
    <row r="470" spans="1:16" ht="57" customHeight="1" x14ac:dyDescent="0.2">
      <c r="A470" s="168" t="s">
        <v>284</v>
      </c>
      <c r="B470" s="50" t="s">
        <v>107</v>
      </c>
      <c r="C470" s="50" t="s">
        <v>88</v>
      </c>
      <c r="D470" s="51" t="s">
        <v>72</v>
      </c>
      <c r="E470" s="55" t="s">
        <v>86</v>
      </c>
      <c r="F470" s="55" t="s">
        <v>129</v>
      </c>
      <c r="G470" s="55" t="s">
        <v>129</v>
      </c>
      <c r="H470" s="55" t="s">
        <v>129</v>
      </c>
      <c r="I470" s="55" t="s">
        <v>201</v>
      </c>
      <c r="J470" s="56" t="s">
        <v>283</v>
      </c>
      <c r="K470" s="254"/>
      <c r="L470" s="176">
        <f t="shared" si="214"/>
        <v>100000</v>
      </c>
      <c r="M470" s="176">
        <f t="shared" si="215"/>
        <v>100000</v>
      </c>
      <c r="N470" s="176">
        <f t="shared" si="215"/>
        <v>100000</v>
      </c>
    </row>
    <row r="471" spans="1:16" x14ac:dyDescent="0.2">
      <c r="A471" s="172" t="s">
        <v>56</v>
      </c>
      <c r="B471" s="50" t="s">
        <v>107</v>
      </c>
      <c r="C471" s="50" t="s">
        <v>88</v>
      </c>
      <c r="D471" s="51" t="s">
        <v>72</v>
      </c>
      <c r="E471" s="55" t="s">
        <v>86</v>
      </c>
      <c r="F471" s="55" t="s">
        <v>129</v>
      </c>
      <c r="G471" s="55" t="s">
        <v>129</v>
      </c>
      <c r="H471" s="55" t="s">
        <v>129</v>
      </c>
      <c r="I471" s="55" t="s">
        <v>201</v>
      </c>
      <c r="J471" s="56" t="s">
        <v>283</v>
      </c>
      <c r="K471" s="254" t="s">
        <v>57</v>
      </c>
      <c r="L471" s="176">
        <f t="shared" si="214"/>
        <v>100000</v>
      </c>
      <c r="M471" s="176">
        <f t="shared" si="215"/>
        <v>100000</v>
      </c>
      <c r="N471" s="176">
        <f t="shared" si="215"/>
        <v>100000</v>
      </c>
    </row>
    <row r="472" spans="1:16" ht="25.5" x14ac:dyDescent="0.2">
      <c r="A472" s="172" t="s">
        <v>58</v>
      </c>
      <c r="B472" s="50" t="s">
        <v>107</v>
      </c>
      <c r="C472" s="50" t="s">
        <v>88</v>
      </c>
      <c r="D472" s="51" t="s">
        <v>72</v>
      </c>
      <c r="E472" s="55" t="s">
        <v>86</v>
      </c>
      <c r="F472" s="55" t="s">
        <v>129</v>
      </c>
      <c r="G472" s="55" t="s">
        <v>129</v>
      </c>
      <c r="H472" s="55" t="s">
        <v>129</v>
      </c>
      <c r="I472" s="55" t="s">
        <v>201</v>
      </c>
      <c r="J472" s="56" t="s">
        <v>283</v>
      </c>
      <c r="K472" s="254" t="s">
        <v>59</v>
      </c>
      <c r="L472" s="176">
        <v>100000</v>
      </c>
      <c r="M472" s="176">
        <v>100000</v>
      </c>
      <c r="N472" s="176">
        <v>100000</v>
      </c>
    </row>
    <row r="473" spans="1:16" x14ac:dyDescent="0.2">
      <c r="A473" s="168" t="s">
        <v>109</v>
      </c>
      <c r="B473" s="50" t="s">
        <v>107</v>
      </c>
      <c r="C473" s="50" t="s">
        <v>88</v>
      </c>
      <c r="D473" s="51" t="s">
        <v>71</v>
      </c>
      <c r="E473" s="55"/>
      <c r="F473" s="55"/>
      <c r="G473" s="55"/>
      <c r="H473" s="55"/>
      <c r="I473" s="55"/>
      <c r="J473" s="56"/>
      <c r="K473" s="254"/>
      <c r="L473" s="176">
        <f>L474+L478</f>
        <v>3578850</v>
      </c>
      <c r="M473" s="176">
        <f t="shared" ref="M473:N473" si="216">M474+M478</f>
        <v>3578850</v>
      </c>
      <c r="N473" s="176">
        <f t="shared" si="216"/>
        <v>3578850</v>
      </c>
    </row>
    <row r="474" spans="1:16" hidden="1" x14ac:dyDescent="0.2">
      <c r="A474" s="172" t="s">
        <v>330</v>
      </c>
      <c r="B474" s="50" t="s">
        <v>107</v>
      </c>
      <c r="C474" s="50" t="s">
        <v>88</v>
      </c>
      <c r="D474" s="51" t="s">
        <v>71</v>
      </c>
      <c r="E474" s="55" t="s">
        <v>75</v>
      </c>
      <c r="F474" s="55" t="s">
        <v>129</v>
      </c>
      <c r="G474" s="55" t="s">
        <v>129</v>
      </c>
      <c r="H474" s="55" t="s">
        <v>129</v>
      </c>
      <c r="I474" s="55" t="s">
        <v>130</v>
      </c>
      <c r="J474" s="56" t="s">
        <v>129</v>
      </c>
      <c r="K474" s="254"/>
      <c r="L474" s="176">
        <f t="shared" ref="L474:N476" si="217">L475</f>
        <v>0</v>
      </c>
      <c r="M474" s="176">
        <f t="shared" si="217"/>
        <v>0</v>
      </c>
      <c r="N474" s="176">
        <f t="shared" si="217"/>
        <v>0</v>
      </c>
    </row>
    <row r="475" spans="1:16" ht="89.25" hidden="1" customHeight="1" x14ac:dyDescent="0.2">
      <c r="A475" s="168" t="s">
        <v>282</v>
      </c>
      <c r="B475" s="50" t="s">
        <v>107</v>
      </c>
      <c r="C475" s="50" t="s">
        <v>88</v>
      </c>
      <c r="D475" s="51" t="s">
        <v>71</v>
      </c>
      <c r="E475" s="55" t="s">
        <v>75</v>
      </c>
      <c r="F475" s="55" t="s">
        <v>129</v>
      </c>
      <c r="G475" s="55" t="s">
        <v>129</v>
      </c>
      <c r="H475" s="55" t="s">
        <v>129</v>
      </c>
      <c r="I475" s="55" t="s">
        <v>190</v>
      </c>
      <c r="J475" s="56" t="s">
        <v>131</v>
      </c>
      <c r="K475" s="254"/>
      <c r="L475" s="176">
        <f t="shared" si="217"/>
        <v>0</v>
      </c>
      <c r="M475" s="176">
        <f t="shared" si="217"/>
        <v>0</v>
      </c>
      <c r="N475" s="176">
        <f t="shared" si="217"/>
        <v>0</v>
      </c>
    </row>
    <row r="476" spans="1:16" hidden="1" x14ac:dyDescent="0.2">
      <c r="A476" s="172" t="s">
        <v>56</v>
      </c>
      <c r="B476" s="50" t="s">
        <v>107</v>
      </c>
      <c r="C476" s="50" t="s">
        <v>88</v>
      </c>
      <c r="D476" s="51" t="s">
        <v>71</v>
      </c>
      <c r="E476" s="55" t="s">
        <v>75</v>
      </c>
      <c r="F476" s="55" t="s">
        <v>129</v>
      </c>
      <c r="G476" s="55" t="s">
        <v>129</v>
      </c>
      <c r="H476" s="55" t="s">
        <v>129</v>
      </c>
      <c r="I476" s="55" t="s">
        <v>190</v>
      </c>
      <c r="J476" s="56" t="s">
        <v>131</v>
      </c>
      <c r="K476" s="254" t="s">
        <v>57</v>
      </c>
      <c r="L476" s="176">
        <f t="shared" si="217"/>
        <v>0</v>
      </c>
      <c r="M476" s="176">
        <f t="shared" si="217"/>
        <v>0</v>
      </c>
      <c r="N476" s="176">
        <f t="shared" si="217"/>
        <v>0</v>
      </c>
    </row>
    <row r="477" spans="1:16" ht="25.5" hidden="1" x14ac:dyDescent="0.2">
      <c r="A477" s="172" t="s">
        <v>58</v>
      </c>
      <c r="B477" s="50" t="s">
        <v>107</v>
      </c>
      <c r="C477" s="50" t="s">
        <v>88</v>
      </c>
      <c r="D477" s="51" t="s">
        <v>71</v>
      </c>
      <c r="E477" s="55" t="s">
        <v>75</v>
      </c>
      <c r="F477" s="55" t="s">
        <v>129</v>
      </c>
      <c r="G477" s="55" t="s">
        <v>129</v>
      </c>
      <c r="H477" s="55" t="s">
        <v>129</v>
      </c>
      <c r="I477" s="55" t="s">
        <v>190</v>
      </c>
      <c r="J477" s="56" t="s">
        <v>131</v>
      </c>
      <c r="K477" s="254" t="s">
        <v>59</v>
      </c>
      <c r="L477" s="176"/>
      <c r="M477" s="176"/>
      <c r="N477" s="176"/>
    </row>
    <row r="478" spans="1:16" x14ac:dyDescent="0.2">
      <c r="A478" s="172" t="s">
        <v>19</v>
      </c>
      <c r="B478" s="50" t="s">
        <v>107</v>
      </c>
      <c r="C478" s="50" t="s">
        <v>88</v>
      </c>
      <c r="D478" s="51" t="s">
        <v>71</v>
      </c>
      <c r="E478" s="55" t="s">
        <v>9</v>
      </c>
      <c r="F478" s="55" t="s">
        <v>129</v>
      </c>
      <c r="G478" s="55" t="s">
        <v>129</v>
      </c>
      <c r="H478" s="55" t="s">
        <v>129</v>
      </c>
      <c r="I478" s="55" t="s">
        <v>130</v>
      </c>
      <c r="J478" s="56" t="s">
        <v>129</v>
      </c>
      <c r="K478" s="254"/>
      <c r="L478" s="176">
        <f>L479</f>
        <v>3578850</v>
      </c>
      <c r="M478" s="176">
        <f>M479</f>
        <v>3578850</v>
      </c>
      <c r="N478" s="176">
        <f>N479</f>
        <v>3578850</v>
      </c>
    </row>
    <row r="479" spans="1:16" ht="123" customHeight="1" x14ac:dyDescent="0.2">
      <c r="A479" s="430" t="s">
        <v>464</v>
      </c>
      <c r="B479" s="50" t="s">
        <v>107</v>
      </c>
      <c r="C479" s="51" t="s">
        <v>88</v>
      </c>
      <c r="D479" s="51" t="s">
        <v>71</v>
      </c>
      <c r="E479" s="59" t="s">
        <v>9</v>
      </c>
      <c r="F479" s="59" t="s">
        <v>129</v>
      </c>
      <c r="G479" s="55" t="s">
        <v>129</v>
      </c>
      <c r="H479" s="55" t="s">
        <v>129</v>
      </c>
      <c r="I479" s="63" t="s">
        <v>462</v>
      </c>
      <c r="J479" s="56" t="s">
        <v>131</v>
      </c>
      <c r="K479" s="311"/>
      <c r="L479" s="176">
        <f>L480</f>
        <v>3578850</v>
      </c>
      <c r="M479" s="176">
        <f t="shared" ref="M479:N479" si="218">M480</f>
        <v>3578850</v>
      </c>
      <c r="N479" s="176">
        <f t="shared" si="218"/>
        <v>3578850</v>
      </c>
      <c r="P479" s="44" t="s">
        <v>467</v>
      </c>
    </row>
    <row r="480" spans="1:16" x14ac:dyDescent="0.2">
      <c r="A480" s="172" t="s">
        <v>56</v>
      </c>
      <c r="B480" s="50" t="s">
        <v>107</v>
      </c>
      <c r="C480" s="51" t="s">
        <v>88</v>
      </c>
      <c r="D480" s="51" t="s">
        <v>71</v>
      </c>
      <c r="E480" s="59" t="s">
        <v>9</v>
      </c>
      <c r="F480" s="59" t="s">
        <v>129</v>
      </c>
      <c r="G480" s="55" t="s">
        <v>129</v>
      </c>
      <c r="H480" s="55" t="s">
        <v>129</v>
      </c>
      <c r="I480" s="63" t="s">
        <v>462</v>
      </c>
      <c r="J480" s="56" t="s">
        <v>131</v>
      </c>
      <c r="K480" s="311" t="s">
        <v>57</v>
      </c>
      <c r="L480" s="176">
        <f>L481</f>
        <v>3578850</v>
      </c>
      <c r="M480" s="176">
        <f>M481</f>
        <v>3578850</v>
      </c>
      <c r="N480" s="176">
        <f>N481</f>
        <v>3578850</v>
      </c>
    </row>
    <row r="481" spans="1:14" ht="25.5" x14ac:dyDescent="0.2">
      <c r="A481" s="172" t="s">
        <v>58</v>
      </c>
      <c r="B481" s="50" t="s">
        <v>107</v>
      </c>
      <c r="C481" s="51" t="s">
        <v>88</v>
      </c>
      <c r="D481" s="51" t="s">
        <v>71</v>
      </c>
      <c r="E481" s="59" t="s">
        <v>9</v>
      </c>
      <c r="F481" s="59" t="s">
        <v>129</v>
      </c>
      <c r="G481" s="55" t="s">
        <v>129</v>
      </c>
      <c r="H481" s="55" t="s">
        <v>129</v>
      </c>
      <c r="I481" s="63" t="s">
        <v>462</v>
      </c>
      <c r="J481" s="56" t="s">
        <v>131</v>
      </c>
      <c r="K481" s="311" t="s">
        <v>59</v>
      </c>
      <c r="L481" s="176">
        <v>3578850</v>
      </c>
      <c r="M481" s="176">
        <v>3578850</v>
      </c>
      <c r="N481" s="176">
        <v>3578850</v>
      </c>
    </row>
    <row r="482" spans="1:14" x14ac:dyDescent="0.2">
      <c r="A482" s="212" t="s">
        <v>163</v>
      </c>
      <c r="B482" s="50" t="s">
        <v>107</v>
      </c>
      <c r="C482" s="66" t="s">
        <v>88</v>
      </c>
      <c r="D482" s="67" t="s">
        <v>70</v>
      </c>
      <c r="E482" s="68"/>
      <c r="F482" s="68"/>
      <c r="G482" s="55"/>
      <c r="H482" s="55"/>
      <c r="I482" s="103"/>
      <c r="J482" s="56"/>
      <c r="K482" s="238"/>
      <c r="L482" s="176">
        <f t="shared" ref="L482:N482" si="219">L483</f>
        <v>5161949.07</v>
      </c>
      <c r="M482" s="176">
        <f t="shared" si="219"/>
        <v>5399970.1599999992</v>
      </c>
      <c r="N482" s="176">
        <f t="shared" si="219"/>
        <v>5828822.6499999994</v>
      </c>
    </row>
    <row r="483" spans="1:14" x14ac:dyDescent="0.2">
      <c r="A483" s="172" t="s">
        <v>19</v>
      </c>
      <c r="B483" s="50" t="s">
        <v>107</v>
      </c>
      <c r="C483" s="66" t="s">
        <v>88</v>
      </c>
      <c r="D483" s="67" t="s">
        <v>70</v>
      </c>
      <c r="E483" s="55" t="s">
        <v>9</v>
      </c>
      <c r="F483" s="55" t="s">
        <v>129</v>
      </c>
      <c r="G483" s="55" t="s">
        <v>129</v>
      </c>
      <c r="H483" s="55" t="s">
        <v>129</v>
      </c>
      <c r="I483" s="55" t="s">
        <v>130</v>
      </c>
      <c r="J483" s="56" t="s">
        <v>129</v>
      </c>
      <c r="K483" s="238"/>
      <c r="L483" s="176">
        <f>L489+L484</f>
        <v>5161949.07</v>
      </c>
      <c r="M483" s="176">
        <f t="shared" ref="M483" si="220">M489+M484</f>
        <v>5399970.1599999992</v>
      </c>
      <c r="N483" s="176">
        <f t="shared" ref="N483" si="221">N489+N484</f>
        <v>5828822.6499999994</v>
      </c>
    </row>
    <row r="484" spans="1:14" ht="51" x14ac:dyDescent="0.2">
      <c r="A484" s="172" t="s">
        <v>410</v>
      </c>
      <c r="B484" s="50" t="s">
        <v>107</v>
      </c>
      <c r="C484" s="50" t="s">
        <v>88</v>
      </c>
      <c r="D484" s="51" t="s">
        <v>70</v>
      </c>
      <c r="E484" s="55" t="s">
        <v>9</v>
      </c>
      <c r="F484" s="55" t="s">
        <v>129</v>
      </c>
      <c r="G484" s="55" t="s">
        <v>129</v>
      </c>
      <c r="H484" s="55" t="s">
        <v>129</v>
      </c>
      <c r="I484" s="55" t="s">
        <v>409</v>
      </c>
      <c r="J484" s="56" t="s">
        <v>129</v>
      </c>
      <c r="K484" s="254"/>
      <c r="L484" s="176">
        <f>L485+L487</f>
        <v>4777608.75</v>
      </c>
      <c r="M484" s="176">
        <f t="shared" ref="M484" si="222">M485+M487</f>
        <v>5000256.2299999995</v>
      </c>
      <c r="N484" s="176">
        <f t="shared" ref="N484" si="223">N485+N487</f>
        <v>5429108.7199999997</v>
      </c>
    </row>
    <row r="485" spans="1:14" ht="51" x14ac:dyDescent="0.2">
      <c r="A485" s="172" t="s">
        <v>67</v>
      </c>
      <c r="B485" s="50" t="s">
        <v>107</v>
      </c>
      <c r="C485" s="50" t="s">
        <v>88</v>
      </c>
      <c r="D485" s="51" t="s">
        <v>70</v>
      </c>
      <c r="E485" s="68" t="s">
        <v>9</v>
      </c>
      <c r="F485" s="55" t="s">
        <v>129</v>
      </c>
      <c r="G485" s="55" t="s">
        <v>129</v>
      </c>
      <c r="H485" s="55" t="s">
        <v>129</v>
      </c>
      <c r="I485" s="55" t="s">
        <v>409</v>
      </c>
      <c r="J485" s="56" t="s">
        <v>129</v>
      </c>
      <c r="K485" s="254" t="s">
        <v>60</v>
      </c>
      <c r="L485" s="176">
        <f>L486</f>
        <v>4668586.24</v>
      </c>
      <c r="M485" s="176">
        <f t="shared" ref="M485:N485" si="224">M486</f>
        <v>4855522.97</v>
      </c>
      <c r="N485" s="176">
        <f t="shared" si="224"/>
        <v>5188093.17</v>
      </c>
    </row>
    <row r="486" spans="1:14" ht="25.5" x14ac:dyDescent="0.2">
      <c r="A486" s="172" t="s">
        <v>61</v>
      </c>
      <c r="B486" s="50" t="s">
        <v>107</v>
      </c>
      <c r="C486" s="50" t="s">
        <v>88</v>
      </c>
      <c r="D486" s="51" t="s">
        <v>70</v>
      </c>
      <c r="E486" s="55" t="s">
        <v>9</v>
      </c>
      <c r="F486" s="55" t="s">
        <v>129</v>
      </c>
      <c r="G486" s="55" t="s">
        <v>129</v>
      </c>
      <c r="H486" s="55" t="s">
        <v>129</v>
      </c>
      <c r="I486" s="55" t="s">
        <v>409</v>
      </c>
      <c r="J486" s="56" t="s">
        <v>129</v>
      </c>
      <c r="K486" s="254" t="s">
        <v>164</v>
      </c>
      <c r="L486" s="176">
        <f>3589414.93+1079171.31</f>
        <v>4668586.24</v>
      </c>
      <c r="M486" s="176">
        <f>3732991.53+1122531.44</f>
        <v>4855522.97</v>
      </c>
      <c r="N486" s="176">
        <f>3882311.19+138156+1167625.98</f>
        <v>5188093.17</v>
      </c>
    </row>
    <row r="487" spans="1:14" ht="25.5" x14ac:dyDescent="0.2">
      <c r="A487" s="302" t="s">
        <v>52</v>
      </c>
      <c r="B487" s="50" t="s">
        <v>107</v>
      </c>
      <c r="C487" s="50" t="s">
        <v>88</v>
      </c>
      <c r="D487" s="51" t="s">
        <v>70</v>
      </c>
      <c r="E487" s="55" t="s">
        <v>9</v>
      </c>
      <c r="F487" s="55" t="s">
        <v>129</v>
      </c>
      <c r="G487" s="55" t="s">
        <v>129</v>
      </c>
      <c r="H487" s="55" t="s">
        <v>129</v>
      </c>
      <c r="I487" s="55" t="s">
        <v>409</v>
      </c>
      <c r="J487" s="56" t="s">
        <v>129</v>
      </c>
      <c r="K487" s="254" t="s">
        <v>53</v>
      </c>
      <c r="L487" s="176">
        <f>L488</f>
        <v>109022.51</v>
      </c>
      <c r="M487" s="176">
        <f t="shared" ref="M487" si="225">M488</f>
        <v>144733.26</v>
      </c>
      <c r="N487" s="176">
        <f t="shared" ref="N487" si="226">N488</f>
        <v>241015.55</v>
      </c>
    </row>
    <row r="488" spans="1:14" ht="25.5" x14ac:dyDescent="0.2">
      <c r="A488" s="302" t="s">
        <v>54</v>
      </c>
      <c r="B488" s="50" t="s">
        <v>107</v>
      </c>
      <c r="C488" s="50" t="s">
        <v>88</v>
      </c>
      <c r="D488" s="51" t="s">
        <v>70</v>
      </c>
      <c r="E488" s="55" t="s">
        <v>9</v>
      </c>
      <c r="F488" s="55" t="s">
        <v>129</v>
      </c>
      <c r="G488" s="55" t="s">
        <v>129</v>
      </c>
      <c r="H488" s="55" t="s">
        <v>129</v>
      </c>
      <c r="I488" s="55" t="s">
        <v>409</v>
      </c>
      <c r="J488" s="56" t="s">
        <v>129</v>
      </c>
      <c r="K488" s="254" t="s">
        <v>55</v>
      </c>
      <c r="L488" s="176">
        <v>109022.51</v>
      </c>
      <c r="M488" s="176">
        <v>144733.26</v>
      </c>
      <c r="N488" s="176">
        <v>241015.55</v>
      </c>
    </row>
    <row r="489" spans="1:14" ht="60.75" customHeight="1" x14ac:dyDescent="0.2">
      <c r="A489" s="172" t="s">
        <v>272</v>
      </c>
      <c r="B489" s="50" t="s">
        <v>107</v>
      </c>
      <c r="C489" s="50" t="s">
        <v>88</v>
      </c>
      <c r="D489" s="51" t="s">
        <v>70</v>
      </c>
      <c r="E489" s="55" t="s">
        <v>9</v>
      </c>
      <c r="F489" s="55" t="s">
        <v>129</v>
      </c>
      <c r="G489" s="55" t="s">
        <v>129</v>
      </c>
      <c r="H489" s="55" t="s">
        <v>129</v>
      </c>
      <c r="I489" s="55" t="s">
        <v>271</v>
      </c>
      <c r="J489" s="56" t="s">
        <v>129</v>
      </c>
      <c r="K489" s="254"/>
      <c r="L489" s="176">
        <f t="shared" ref="L489:N490" si="227">L490</f>
        <v>384340.32</v>
      </c>
      <c r="M489" s="176">
        <f t="shared" si="227"/>
        <v>399713.93</v>
      </c>
      <c r="N489" s="176">
        <f t="shared" si="227"/>
        <v>399713.93</v>
      </c>
    </row>
    <row r="490" spans="1:14" x14ac:dyDescent="0.2">
      <c r="A490" s="172" t="s">
        <v>56</v>
      </c>
      <c r="B490" s="50" t="s">
        <v>107</v>
      </c>
      <c r="C490" s="50" t="s">
        <v>88</v>
      </c>
      <c r="D490" s="51" t="s">
        <v>70</v>
      </c>
      <c r="E490" s="68" t="s">
        <v>9</v>
      </c>
      <c r="F490" s="55" t="s">
        <v>129</v>
      </c>
      <c r="G490" s="55" t="s">
        <v>129</v>
      </c>
      <c r="H490" s="55" t="s">
        <v>129</v>
      </c>
      <c r="I490" s="55" t="s">
        <v>271</v>
      </c>
      <c r="J490" s="56" t="s">
        <v>129</v>
      </c>
      <c r="K490" s="254" t="s">
        <v>57</v>
      </c>
      <c r="L490" s="176">
        <f t="shared" si="227"/>
        <v>384340.32</v>
      </c>
      <c r="M490" s="176">
        <f t="shared" si="227"/>
        <v>399713.93</v>
      </c>
      <c r="N490" s="176">
        <f t="shared" si="227"/>
        <v>399713.93</v>
      </c>
    </row>
    <row r="491" spans="1:14" ht="25.5" x14ac:dyDescent="0.2">
      <c r="A491" s="172" t="s">
        <v>58</v>
      </c>
      <c r="B491" s="50" t="s">
        <v>107</v>
      </c>
      <c r="C491" s="50" t="s">
        <v>88</v>
      </c>
      <c r="D491" s="51" t="s">
        <v>70</v>
      </c>
      <c r="E491" s="55" t="s">
        <v>9</v>
      </c>
      <c r="F491" s="55" t="s">
        <v>129</v>
      </c>
      <c r="G491" s="55" t="s">
        <v>129</v>
      </c>
      <c r="H491" s="55" t="s">
        <v>129</v>
      </c>
      <c r="I491" s="55" t="s">
        <v>271</v>
      </c>
      <c r="J491" s="56" t="s">
        <v>129</v>
      </c>
      <c r="K491" s="254" t="s">
        <v>59</v>
      </c>
      <c r="L491" s="176">
        <v>384340.32</v>
      </c>
      <c r="M491" s="176">
        <v>399713.93</v>
      </c>
      <c r="N491" s="176">
        <v>399713.93</v>
      </c>
    </row>
    <row r="492" spans="1:14" s="2" customFormat="1" hidden="1" x14ac:dyDescent="0.2">
      <c r="A492" s="384" t="s">
        <v>118</v>
      </c>
      <c r="B492" s="52" t="s">
        <v>107</v>
      </c>
      <c r="C492" s="66" t="s">
        <v>95</v>
      </c>
      <c r="D492" s="67"/>
      <c r="E492" s="68"/>
      <c r="F492" s="68"/>
      <c r="G492" s="55"/>
      <c r="H492" s="55"/>
      <c r="I492" s="68"/>
      <c r="J492" s="69"/>
      <c r="K492" s="214"/>
      <c r="L492" s="183">
        <f t="shared" ref="L492:N492" si="228">L493+L509+L501</f>
        <v>0</v>
      </c>
      <c r="M492" s="183">
        <f t="shared" si="228"/>
        <v>0</v>
      </c>
      <c r="N492" s="183">
        <f t="shared" si="228"/>
        <v>0</v>
      </c>
    </row>
    <row r="493" spans="1:14" s="2" customFormat="1" hidden="1" x14ac:dyDescent="0.2">
      <c r="A493" s="384" t="s">
        <v>117</v>
      </c>
      <c r="B493" s="52" t="s">
        <v>107</v>
      </c>
      <c r="C493" s="50" t="s">
        <v>95</v>
      </c>
      <c r="D493" s="51" t="s">
        <v>69</v>
      </c>
      <c r="E493" s="52"/>
      <c r="F493" s="52"/>
      <c r="G493" s="55"/>
      <c r="H493" s="55"/>
      <c r="I493" s="52"/>
      <c r="J493" s="65"/>
      <c r="K493" s="202"/>
      <c r="L493" s="183">
        <f>L494</f>
        <v>0</v>
      </c>
      <c r="M493" s="183">
        <f t="shared" ref="M493:N493" si="229">M494</f>
        <v>0</v>
      </c>
      <c r="N493" s="183">
        <f t="shared" si="229"/>
        <v>0</v>
      </c>
    </row>
    <row r="494" spans="1:14" s="2" customFormat="1" ht="33" hidden="1" customHeight="1" x14ac:dyDescent="0.2">
      <c r="A494" s="379" t="s">
        <v>332</v>
      </c>
      <c r="B494" s="52" t="s">
        <v>107</v>
      </c>
      <c r="C494" s="50" t="s">
        <v>95</v>
      </c>
      <c r="D494" s="51" t="s">
        <v>69</v>
      </c>
      <c r="E494" s="70" t="s">
        <v>177</v>
      </c>
      <c r="F494" s="70" t="s">
        <v>129</v>
      </c>
      <c r="G494" s="55" t="s">
        <v>129</v>
      </c>
      <c r="H494" s="55" t="s">
        <v>129</v>
      </c>
      <c r="I494" s="70" t="s">
        <v>130</v>
      </c>
      <c r="J494" s="56" t="s">
        <v>129</v>
      </c>
      <c r="K494" s="179"/>
      <c r="L494" s="176">
        <f>L498+L495</f>
        <v>0</v>
      </c>
      <c r="M494" s="176">
        <f t="shared" ref="M494" si="230">M498+M495</f>
        <v>0</v>
      </c>
      <c r="N494" s="176">
        <f t="shared" ref="N494" si="231">N498+N495</f>
        <v>0</v>
      </c>
    </row>
    <row r="495" spans="1:14" s="2" customFormat="1" ht="33" hidden="1" customHeight="1" x14ac:dyDescent="0.2">
      <c r="A495" s="382" t="s">
        <v>169</v>
      </c>
      <c r="B495" s="52" t="s">
        <v>107</v>
      </c>
      <c r="C495" s="51" t="s">
        <v>95</v>
      </c>
      <c r="D495" s="50" t="s">
        <v>69</v>
      </c>
      <c r="E495" s="87" t="s">
        <v>177</v>
      </c>
      <c r="F495" s="55" t="s">
        <v>129</v>
      </c>
      <c r="G495" s="55" t="s">
        <v>129</v>
      </c>
      <c r="H495" s="55" t="s">
        <v>129</v>
      </c>
      <c r="I495" s="55" t="s">
        <v>168</v>
      </c>
      <c r="J495" s="56" t="s">
        <v>129</v>
      </c>
      <c r="K495" s="174"/>
      <c r="L495" s="176">
        <f t="shared" ref="L495:N496" si="232">L496</f>
        <v>0</v>
      </c>
      <c r="M495" s="176">
        <f t="shared" si="232"/>
        <v>0</v>
      </c>
      <c r="N495" s="176">
        <f t="shared" si="232"/>
        <v>0</v>
      </c>
    </row>
    <row r="496" spans="1:14" s="2" customFormat="1" ht="33" hidden="1" customHeight="1" x14ac:dyDescent="0.2">
      <c r="A496" s="303" t="s">
        <v>180</v>
      </c>
      <c r="B496" s="52" t="s">
        <v>107</v>
      </c>
      <c r="C496" s="51" t="s">
        <v>95</v>
      </c>
      <c r="D496" s="50" t="s">
        <v>69</v>
      </c>
      <c r="E496" s="87" t="s">
        <v>177</v>
      </c>
      <c r="F496" s="55" t="s">
        <v>129</v>
      </c>
      <c r="G496" s="55" t="s">
        <v>129</v>
      </c>
      <c r="H496" s="55" t="s">
        <v>129</v>
      </c>
      <c r="I496" s="55" t="s">
        <v>168</v>
      </c>
      <c r="J496" s="56" t="s">
        <v>129</v>
      </c>
      <c r="K496" s="174" t="s">
        <v>153</v>
      </c>
      <c r="L496" s="176">
        <f t="shared" si="232"/>
        <v>0</v>
      </c>
      <c r="M496" s="176">
        <f t="shared" si="232"/>
        <v>0</v>
      </c>
      <c r="N496" s="176">
        <f t="shared" si="232"/>
        <v>0</v>
      </c>
    </row>
    <row r="497" spans="1:14" s="2" customFormat="1" ht="33" hidden="1" customHeight="1" x14ac:dyDescent="0.2">
      <c r="A497" s="304" t="s">
        <v>155</v>
      </c>
      <c r="B497" s="52" t="s">
        <v>107</v>
      </c>
      <c r="C497" s="51" t="s">
        <v>95</v>
      </c>
      <c r="D497" s="50" t="s">
        <v>69</v>
      </c>
      <c r="E497" s="87" t="s">
        <v>177</v>
      </c>
      <c r="F497" s="55" t="s">
        <v>129</v>
      </c>
      <c r="G497" s="55" t="s">
        <v>129</v>
      </c>
      <c r="H497" s="55" t="s">
        <v>129</v>
      </c>
      <c r="I497" s="55" t="s">
        <v>168</v>
      </c>
      <c r="J497" s="56" t="s">
        <v>129</v>
      </c>
      <c r="K497" s="174" t="s">
        <v>154</v>
      </c>
      <c r="L497" s="176">
        <v>0</v>
      </c>
      <c r="M497" s="176">
        <v>0</v>
      </c>
      <c r="N497" s="176">
        <v>0</v>
      </c>
    </row>
    <row r="498" spans="1:14" s="2" customFormat="1" ht="22.5" hidden="1" customHeight="1" x14ac:dyDescent="0.2">
      <c r="A498" s="302" t="s">
        <v>49</v>
      </c>
      <c r="B498" s="52" t="s">
        <v>107</v>
      </c>
      <c r="C498" s="50" t="s">
        <v>95</v>
      </c>
      <c r="D498" s="51" t="s">
        <v>69</v>
      </c>
      <c r="E498" s="55" t="s">
        <v>177</v>
      </c>
      <c r="F498" s="55" t="s">
        <v>129</v>
      </c>
      <c r="G498" s="55" t="s">
        <v>129</v>
      </c>
      <c r="H498" s="55" t="s">
        <v>129</v>
      </c>
      <c r="I498" s="55" t="s">
        <v>18</v>
      </c>
      <c r="J498" s="56" t="s">
        <v>129</v>
      </c>
      <c r="K498" s="174"/>
      <c r="L498" s="176">
        <f t="shared" ref="L498:N499" si="233">L499</f>
        <v>0</v>
      </c>
      <c r="M498" s="176">
        <f t="shared" si="233"/>
        <v>0</v>
      </c>
      <c r="N498" s="176">
        <f t="shared" si="233"/>
        <v>0</v>
      </c>
    </row>
    <row r="499" spans="1:14" s="2" customFormat="1" ht="25.5" hidden="1" x14ac:dyDescent="0.2">
      <c r="A499" s="302" t="s">
        <v>52</v>
      </c>
      <c r="B499" s="52" t="s">
        <v>107</v>
      </c>
      <c r="C499" s="50" t="s">
        <v>95</v>
      </c>
      <c r="D499" s="51" t="s">
        <v>69</v>
      </c>
      <c r="E499" s="55" t="s">
        <v>177</v>
      </c>
      <c r="F499" s="55" t="s">
        <v>129</v>
      </c>
      <c r="G499" s="55" t="s">
        <v>129</v>
      </c>
      <c r="H499" s="55" t="s">
        <v>129</v>
      </c>
      <c r="I499" s="55" t="s">
        <v>18</v>
      </c>
      <c r="J499" s="56" t="s">
        <v>129</v>
      </c>
      <c r="K499" s="174" t="s">
        <v>53</v>
      </c>
      <c r="L499" s="176">
        <f t="shared" si="233"/>
        <v>0</v>
      </c>
      <c r="M499" s="176">
        <f t="shared" si="233"/>
        <v>0</v>
      </c>
      <c r="N499" s="176">
        <f t="shared" si="233"/>
        <v>0</v>
      </c>
    </row>
    <row r="500" spans="1:14" s="2" customFormat="1" ht="25.5" hidden="1" x14ac:dyDescent="0.2">
      <c r="A500" s="302" t="s">
        <v>54</v>
      </c>
      <c r="B500" s="52" t="s">
        <v>107</v>
      </c>
      <c r="C500" s="50" t="s">
        <v>95</v>
      </c>
      <c r="D500" s="51" t="s">
        <v>69</v>
      </c>
      <c r="E500" s="55" t="s">
        <v>177</v>
      </c>
      <c r="F500" s="55" t="s">
        <v>129</v>
      </c>
      <c r="G500" s="55" t="s">
        <v>129</v>
      </c>
      <c r="H500" s="55" t="s">
        <v>129</v>
      </c>
      <c r="I500" s="55" t="s">
        <v>18</v>
      </c>
      <c r="J500" s="56" t="s">
        <v>129</v>
      </c>
      <c r="K500" s="254" t="s">
        <v>55</v>
      </c>
      <c r="L500" s="176"/>
      <c r="M500" s="176"/>
      <c r="N500" s="176"/>
    </row>
    <row r="501" spans="1:14" s="2" customFormat="1" hidden="1" x14ac:dyDescent="0.2">
      <c r="A501" s="384" t="s">
        <v>353</v>
      </c>
      <c r="B501" s="52" t="s">
        <v>107</v>
      </c>
      <c r="C501" s="50" t="s">
        <v>95</v>
      </c>
      <c r="D501" s="51" t="s">
        <v>76</v>
      </c>
      <c r="E501" s="52"/>
      <c r="F501" s="52"/>
      <c r="G501" s="55"/>
      <c r="H501" s="55"/>
      <c r="I501" s="52"/>
      <c r="J501" s="65"/>
      <c r="K501" s="202"/>
      <c r="L501" s="176">
        <f t="shared" ref="L501:N507" si="234">L502</f>
        <v>0</v>
      </c>
      <c r="M501" s="176">
        <f t="shared" si="234"/>
        <v>0</v>
      </c>
      <c r="N501" s="176">
        <f t="shared" si="234"/>
        <v>0</v>
      </c>
    </row>
    <row r="502" spans="1:14" s="2" customFormat="1" ht="30.75" hidden="1" customHeight="1" x14ac:dyDescent="0.2">
      <c r="A502" s="379" t="s">
        <v>332</v>
      </c>
      <c r="B502" s="52" t="s">
        <v>107</v>
      </c>
      <c r="C502" s="50" t="s">
        <v>95</v>
      </c>
      <c r="D502" s="51" t="s">
        <v>76</v>
      </c>
      <c r="E502" s="70" t="s">
        <v>177</v>
      </c>
      <c r="F502" s="70" t="s">
        <v>129</v>
      </c>
      <c r="G502" s="55" t="s">
        <v>129</v>
      </c>
      <c r="H502" s="55" t="s">
        <v>129</v>
      </c>
      <c r="I502" s="70" t="s">
        <v>130</v>
      </c>
      <c r="J502" s="56" t="s">
        <v>129</v>
      </c>
      <c r="K502" s="179"/>
      <c r="L502" s="176">
        <f t="shared" ref="L502:N502" si="235">L506+L503</f>
        <v>0</v>
      </c>
      <c r="M502" s="176">
        <f t="shared" si="235"/>
        <v>0</v>
      </c>
      <c r="N502" s="176">
        <f t="shared" si="235"/>
        <v>0</v>
      </c>
    </row>
    <row r="503" spans="1:14" s="2" customFormat="1" ht="34.5" hidden="1" customHeight="1" x14ac:dyDescent="0.2">
      <c r="A503" s="382" t="s">
        <v>169</v>
      </c>
      <c r="B503" s="52" t="s">
        <v>107</v>
      </c>
      <c r="C503" s="51" t="s">
        <v>95</v>
      </c>
      <c r="D503" s="50" t="s">
        <v>76</v>
      </c>
      <c r="E503" s="87" t="s">
        <v>177</v>
      </c>
      <c r="F503" s="55" t="s">
        <v>129</v>
      </c>
      <c r="G503" s="55" t="s">
        <v>129</v>
      </c>
      <c r="H503" s="55" t="s">
        <v>129</v>
      </c>
      <c r="I503" s="55" t="s">
        <v>168</v>
      </c>
      <c r="J503" s="56" t="s">
        <v>129</v>
      </c>
      <c r="K503" s="174"/>
      <c r="L503" s="176">
        <f t="shared" si="234"/>
        <v>0</v>
      </c>
      <c r="M503" s="176">
        <f t="shared" si="234"/>
        <v>0</v>
      </c>
      <c r="N503" s="176">
        <f t="shared" si="234"/>
        <v>0</v>
      </c>
    </row>
    <row r="504" spans="1:14" s="2" customFormat="1" ht="25.5" hidden="1" x14ac:dyDescent="0.2">
      <c r="A504" s="303" t="s">
        <v>180</v>
      </c>
      <c r="B504" s="52" t="s">
        <v>107</v>
      </c>
      <c r="C504" s="51" t="s">
        <v>95</v>
      </c>
      <c r="D504" s="50" t="s">
        <v>76</v>
      </c>
      <c r="E504" s="87" t="s">
        <v>177</v>
      </c>
      <c r="F504" s="55" t="s">
        <v>129</v>
      </c>
      <c r="G504" s="55" t="s">
        <v>129</v>
      </c>
      <c r="H504" s="55" t="s">
        <v>129</v>
      </c>
      <c r="I504" s="55" t="s">
        <v>168</v>
      </c>
      <c r="J504" s="56" t="s">
        <v>129</v>
      </c>
      <c r="K504" s="174" t="s">
        <v>153</v>
      </c>
      <c r="L504" s="176">
        <f t="shared" si="234"/>
        <v>0</v>
      </c>
      <c r="M504" s="176">
        <f t="shared" si="234"/>
        <v>0</v>
      </c>
      <c r="N504" s="176">
        <f t="shared" si="234"/>
        <v>0</v>
      </c>
    </row>
    <row r="505" spans="1:14" s="2" customFormat="1" hidden="1" x14ac:dyDescent="0.2">
      <c r="A505" s="304" t="s">
        <v>155</v>
      </c>
      <c r="B505" s="52" t="s">
        <v>107</v>
      </c>
      <c r="C505" s="51" t="s">
        <v>95</v>
      </c>
      <c r="D505" s="50" t="s">
        <v>76</v>
      </c>
      <c r="E505" s="87" t="s">
        <v>177</v>
      </c>
      <c r="F505" s="55" t="s">
        <v>129</v>
      </c>
      <c r="G505" s="55" t="s">
        <v>129</v>
      </c>
      <c r="H505" s="55" t="s">
        <v>129</v>
      </c>
      <c r="I505" s="55" t="s">
        <v>168</v>
      </c>
      <c r="J505" s="56" t="s">
        <v>129</v>
      </c>
      <c r="K505" s="174" t="s">
        <v>154</v>
      </c>
      <c r="L505" s="176">
        <v>0</v>
      </c>
      <c r="M505" s="176">
        <v>0</v>
      </c>
      <c r="N505" s="176">
        <v>0</v>
      </c>
    </row>
    <row r="506" spans="1:14" s="2" customFormat="1" ht="51" hidden="1" x14ac:dyDescent="0.2">
      <c r="A506" s="382" t="s">
        <v>355</v>
      </c>
      <c r="B506" s="52" t="s">
        <v>107</v>
      </c>
      <c r="C506" s="51" t="s">
        <v>95</v>
      </c>
      <c r="D506" s="50" t="s">
        <v>76</v>
      </c>
      <c r="E506" s="87" t="s">
        <v>177</v>
      </c>
      <c r="F506" s="55" t="s">
        <v>129</v>
      </c>
      <c r="G506" s="55" t="s">
        <v>129</v>
      </c>
      <c r="H506" s="55" t="s">
        <v>129</v>
      </c>
      <c r="I506" s="55" t="s">
        <v>201</v>
      </c>
      <c r="J506" s="56" t="s">
        <v>127</v>
      </c>
      <c r="K506" s="174"/>
      <c r="L506" s="176">
        <f t="shared" si="234"/>
        <v>0</v>
      </c>
      <c r="M506" s="176">
        <f t="shared" si="234"/>
        <v>0</v>
      </c>
      <c r="N506" s="176">
        <f t="shared" si="234"/>
        <v>0</v>
      </c>
    </row>
    <row r="507" spans="1:14" s="2" customFormat="1" ht="25.5" hidden="1" x14ac:dyDescent="0.2">
      <c r="A507" s="303" t="s">
        <v>180</v>
      </c>
      <c r="B507" s="52" t="s">
        <v>107</v>
      </c>
      <c r="C507" s="51" t="s">
        <v>95</v>
      </c>
      <c r="D507" s="50" t="s">
        <v>76</v>
      </c>
      <c r="E507" s="87" t="s">
        <v>177</v>
      </c>
      <c r="F507" s="55" t="s">
        <v>129</v>
      </c>
      <c r="G507" s="55" t="s">
        <v>129</v>
      </c>
      <c r="H507" s="55" t="s">
        <v>129</v>
      </c>
      <c r="I507" s="55" t="s">
        <v>201</v>
      </c>
      <c r="J507" s="56" t="s">
        <v>127</v>
      </c>
      <c r="K507" s="174" t="s">
        <v>153</v>
      </c>
      <c r="L507" s="176">
        <f t="shared" si="234"/>
        <v>0</v>
      </c>
      <c r="M507" s="176">
        <f t="shared" si="234"/>
        <v>0</v>
      </c>
      <c r="N507" s="176">
        <f t="shared" si="234"/>
        <v>0</v>
      </c>
    </row>
    <row r="508" spans="1:14" s="2" customFormat="1" hidden="1" x14ac:dyDescent="0.2">
      <c r="A508" s="304" t="s">
        <v>155</v>
      </c>
      <c r="B508" s="52" t="s">
        <v>107</v>
      </c>
      <c r="C508" s="51" t="s">
        <v>95</v>
      </c>
      <c r="D508" s="50" t="s">
        <v>76</v>
      </c>
      <c r="E508" s="87" t="s">
        <v>177</v>
      </c>
      <c r="F508" s="55" t="s">
        <v>129</v>
      </c>
      <c r="G508" s="55" t="s">
        <v>129</v>
      </c>
      <c r="H508" s="55" t="s">
        <v>129</v>
      </c>
      <c r="I508" s="55" t="s">
        <v>201</v>
      </c>
      <c r="J508" s="56" t="s">
        <v>127</v>
      </c>
      <c r="K508" s="174" t="s">
        <v>154</v>
      </c>
      <c r="L508" s="176">
        <v>0</v>
      </c>
      <c r="M508" s="176">
        <v>0</v>
      </c>
      <c r="N508" s="176">
        <v>0</v>
      </c>
    </row>
    <row r="509" spans="1:14" s="2" customFormat="1" hidden="1" x14ac:dyDescent="0.2">
      <c r="A509" s="384" t="s">
        <v>183</v>
      </c>
      <c r="B509" s="52" t="s">
        <v>107</v>
      </c>
      <c r="C509" s="51" t="s">
        <v>95</v>
      </c>
      <c r="D509" s="65" t="s">
        <v>73</v>
      </c>
      <c r="E509" s="52"/>
      <c r="F509" s="52"/>
      <c r="G509" s="55"/>
      <c r="H509" s="55"/>
      <c r="I509" s="52"/>
      <c r="J509" s="65"/>
      <c r="K509" s="339"/>
      <c r="L509" s="176">
        <f t="shared" ref="L509:N512" si="236">L510</f>
        <v>0</v>
      </c>
      <c r="M509" s="176">
        <f t="shared" si="236"/>
        <v>0</v>
      </c>
      <c r="N509" s="176">
        <f t="shared" si="236"/>
        <v>0</v>
      </c>
    </row>
    <row r="510" spans="1:14" s="2" customFormat="1" hidden="1" x14ac:dyDescent="0.2">
      <c r="A510" s="379" t="s">
        <v>332</v>
      </c>
      <c r="B510" s="52" t="s">
        <v>107</v>
      </c>
      <c r="C510" s="51" t="s">
        <v>95</v>
      </c>
      <c r="D510" s="65" t="s">
        <v>73</v>
      </c>
      <c r="E510" s="70" t="s">
        <v>177</v>
      </c>
      <c r="F510" s="70" t="s">
        <v>129</v>
      </c>
      <c r="G510" s="55" t="s">
        <v>129</v>
      </c>
      <c r="H510" s="55" t="s">
        <v>129</v>
      </c>
      <c r="I510" s="70" t="s">
        <v>130</v>
      </c>
      <c r="J510" s="56" t="s">
        <v>129</v>
      </c>
      <c r="K510" s="239"/>
      <c r="L510" s="176">
        <f>L511</f>
        <v>0</v>
      </c>
      <c r="M510" s="176">
        <f t="shared" si="236"/>
        <v>0</v>
      </c>
      <c r="N510" s="176">
        <f t="shared" si="236"/>
        <v>0</v>
      </c>
    </row>
    <row r="511" spans="1:14" s="2" customFormat="1" hidden="1" x14ac:dyDescent="0.2">
      <c r="A511" s="302" t="s">
        <v>49</v>
      </c>
      <c r="B511" s="51" t="s">
        <v>107</v>
      </c>
      <c r="C511" s="65" t="s">
        <v>95</v>
      </c>
      <c r="D511" s="65" t="s">
        <v>73</v>
      </c>
      <c r="E511" s="55" t="s">
        <v>177</v>
      </c>
      <c r="F511" s="55" t="s">
        <v>129</v>
      </c>
      <c r="G511" s="55" t="s">
        <v>129</v>
      </c>
      <c r="H511" s="55" t="s">
        <v>129</v>
      </c>
      <c r="I511" s="55" t="s">
        <v>18</v>
      </c>
      <c r="J511" s="56" t="s">
        <v>129</v>
      </c>
      <c r="K511" s="254"/>
      <c r="L511" s="176">
        <f t="shared" si="236"/>
        <v>0</v>
      </c>
      <c r="M511" s="176">
        <f t="shared" si="236"/>
        <v>0</v>
      </c>
      <c r="N511" s="176">
        <f t="shared" si="236"/>
        <v>0</v>
      </c>
    </row>
    <row r="512" spans="1:14" s="2" customFormat="1" ht="51" hidden="1" x14ac:dyDescent="0.2">
      <c r="A512" s="302" t="s">
        <v>67</v>
      </c>
      <c r="B512" s="51" t="s">
        <v>107</v>
      </c>
      <c r="C512" s="65" t="s">
        <v>95</v>
      </c>
      <c r="D512" s="65" t="s">
        <v>73</v>
      </c>
      <c r="E512" s="55" t="s">
        <v>177</v>
      </c>
      <c r="F512" s="55" t="s">
        <v>129</v>
      </c>
      <c r="G512" s="55" t="s">
        <v>129</v>
      </c>
      <c r="H512" s="55" t="s">
        <v>129</v>
      </c>
      <c r="I512" s="55" t="s">
        <v>18</v>
      </c>
      <c r="J512" s="56" t="s">
        <v>129</v>
      </c>
      <c r="K512" s="254" t="s">
        <v>60</v>
      </c>
      <c r="L512" s="176">
        <f t="shared" si="236"/>
        <v>0</v>
      </c>
      <c r="M512" s="176">
        <f t="shared" si="236"/>
        <v>0</v>
      </c>
      <c r="N512" s="176">
        <f t="shared" si="236"/>
        <v>0</v>
      </c>
    </row>
    <row r="513" spans="1:14" s="2" customFormat="1" ht="42" hidden="1" customHeight="1" x14ac:dyDescent="0.2">
      <c r="A513" s="302" t="s">
        <v>61</v>
      </c>
      <c r="B513" s="51" t="s">
        <v>107</v>
      </c>
      <c r="C513" s="51" t="s">
        <v>95</v>
      </c>
      <c r="D513" s="51" t="s">
        <v>73</v>
      </c>
      <c r="E513" s="55" t="s">
        <v>177</v>
      </c>
      <c r="F513" s="55" t="s">
        <v>129</v>
      </c>
      <c r="G513" s="55" t="s">
        <v>129</v>
      </c>
      <c r="H513" s="55" t="s">
        <v>129</v>
      </c>
      <c r="I513" s="55" t="s">
        <v>18</v>
      </c>
      <c r="J513" s="56" t="s">
        <v>129</v>
      </c>
      <c r="K513" s="174" t="s">
        <v>164</v>
      </c>
      <c r="L513" s="176"/>
      <c r="M513" s="176"/>
      <c r="N513" s="176"/>
    </row>
    <row r="514" spans="1:14" s="2" customFormat="1" ht="25.5" x14ac:dyDescent="0.2">
      <c r="A514" s="302" t="s">
        <v>391</v>
      </c>
      <c r="B514" s="51" t="s">
        <v>107</v>
      </c>
      <c r="C514" s="51" t="s">
        <v>115</v>
      </c>
      <c r="D514" s="51"/>
      <c r="E514" s="55"/>
      <c r="F514" s="55"/>
      <c r="G514" s="55"/>
      <c r="H514" s="55"/>
      <c r="I514" s="55"/>
      <c r="J514" s="56"/>
      <c r="K514" s="174"/>
      <c r="L514" s="176">
        <f t="shared" ref="L514:L518" si="237">L515</f>
        <v>13392889.039999999</v>
      </c>
      <c r="M514" s="176">
        <f t="shared" ref="M514:N518" si="238">M515</f>
        <v>14725300</v>
      </c>
      <c r="N514" s="176">
        <f t="shared" si="238"/>
        <v>13782205.210000001</v>
      </c>
    </row>
    <row r="515" spans="1:14" s="2" customFormat="1" ht="25.5" x14ac:dyDescent="0.2">
      <c r="A515" s="302" t="s">
        <v>392</v>
      </c>
      <c r="B515" s="51" t="s">
        <v>107</v>
      </c>
      <c r="C515" s="51" t="s">
        <v>115</v>
      </c>
      <c r="D515" s="51" t="s">
        <v>69</v>
      </c>
      <c r="E515" s="55"/>
      <c r="F515" s="55"/>
      <c r="G515" s="55"/>
      <c r="H515" s="55"/>
      <c r="I515" s="55"/>
      <c r="J515" s="56"/>
      <c r="K515" s="174"/>
      <c r="L515" s="176">
        <f t="shared" si="237"/>
        <v>13392889.039999999</v>
      </c>
      <c r="M515" s="176">
        <f t="shared" si="238"/>
        <v>14725300</v>
      </c>
      <c r="N515" s="176">
        <f t="shared" si="238"/>
        <v>13782205.210000001</v>
      </c>
    </row>
    <row r="516" spans="1:14" s="2" customFormat="1" ht="25.5" x14ac:dyDescent="0.2">
      <c r="A516" s="302" t="s">
        <v>46</v>
      </c>
      <c r="B516" s="51" t="s">
        <v>107</v>
      </c>
      <c r="C516" s="51" t="s">
        <v>115</v>
      </c>
      <c r="D516" s="51" t="s">
        <v>69</v>
      </c>
      <c r="E516" s="55" t="s">
        <v>7</v>
      </c>
      <c r="F516" s="55" t="s">
        <v>129</v>
      </c>
      <c r="G516" s="55" t="s">
        <v>129</v>
      </c>
      <c r="H516" s="55" t="s">
        <v>129</v>
      </c>
      <c r="I516" s="55" t="s">
        <v>130</v>
      </c>
      <c r="J516" s="56" t="s">
        <v>129</v>
      </c>
      <c r="K516" s="174"/>
      <c r="L516" s="176">
        <f t="shared" si="237"/>
        <v>13392889.039999999</v>
      </c>
      <c r="M516" s="176">
        <f t="shared" si="238"/>
        <v>14725300</v>
      </c>
      <c r="N516" s="176">
        <f t="shared" si="238"/>
        <v>13782205.210000001</v>
      </c>
    </row>
    <row r="517" spans="1:14" s="2" customFormat="1" ht="22.5" customHeight="1" x14ac:dyDescent="0.2">
      <c r="A517" s="302" t="s">
        <v>393</v>
      </c>
      <c r="B517" s="51" t="s">
        <v>107</v>
      </c>
      <c r="C517" s="65" t="s">
        <v>115</v>
      </c>
      <c r="D517" s="51" t="s">
        <v>69</v>
      </c>
      <c r="E517" s="55" t="s">
        <v>7</v>
      </c>
      <c r="F517" s="55" t="s">
        <v>129</v>
      </c>
      <c r="G517" s="55" t="s">
        <v>129</v>
      </c>
      <c r="H517" s="55" t="s">
        <v>129</v>
      </c>
      <c r="I517" s="55" t="s">
        <v>390</v>
      </c>
      <c r="J517" s="56" t="s">
        <v>129</v>
      </c>
      <c r="K517" s="254"/>
      <c r="L517" s="176">
        <f t="shared" si="237"/>
        <v>13392889.039999999</v>
      </c>
      <c r="M517" s="176">
        <f t="shared" si="238"/>
        <v>14725300</v>
      </c>
      <c r="N517" s="176">
        <f t="shared" si="238"/>
        <v>13782205.210000001</v>
      </c>
    </row>
    <row r="518" spans="1:14" s="2" customFormat="1" ht="23.25" customHeight="1" x14ac:dyDescent="0.2">
      <c r="A518" s="302" t="s">
        <v>394</v>
      </c>
      <c r="B518" s="52" t="s">
        <v>107</v>
      </c>
      <c r="C518" s="51" t="s">
        <v>115</v>
      </c>
      <c r="D518" s="50" t="s">
        <v>69</v>
      </c>
      <c r="E518" s="87" t="s">
        <v>7</v>
      </c>
      <c r="F518" s="55" t="s">
        <v>129</v>
      </c>
      <c r="G518" s="55" t="s">
        <v>129</v>
      </c>
      <c r="H518" s="55" t="s">
        <v>129</v>
      </c>
      <c r="I518" s="55" t="s">
        <v>390</v>
      </c>
      <c r="J518" s="56" t="s">
        <v>129</v>
      </c>
      <c r="K518" s="254" t="s">
        <v>388</v>
      </c>
      <c r="L518" s="176">
        <f t="shared" si="237"/>
        <v>13392889.039999999</v>
      </c>
      <c r="M518" s="176">
        <f t="shared" si="238"/>
        <v>14725300</v>
      </c>
      <c r="N518" s="176">
        <f t="shared" si="238"/>
        <v>13782205.210000001</v>
      </c>
    </row>
    <row r="519" spans="1:14" s="2" customFormat="1" ht="32.25" customHeight="1" x14ac:dyDescent="0.2">
      <c r="A519" s="366" t="s">
        <v>393</v>
      </c>
      <c r="B519" s="215" t="s">
        <v>107</v>
      </c>
      <c r="C519" s="104" t="s">
        <v>115</v>
      </c>
      <c r="D519" s="105" t="s">
        <v>69</v>
      </c>
      <c r="E519" s="106" t="s">
        <v>7</v>
      </c>
      <c r="F519" s="77" t="s">
        <v>129</v>
      </c>
      <c r="G519" s="77" t="s">
        <v>129</v>
      </c>
      <c r="H519" s="77" t="s">
        <v>129</v>
      </c>
      <c r="I519" s="77" t="s">
        <v>390</v>
      </c>
      <c r="J519" s="79" t="s">
        <v>129</v>
      </c>
      <c r="K519" s="251" t="s">
        <v>389</v>
      </c>
      <c r="L519" s="269">
        <v>13392889.039999999</v>
      </c>
      <c r="M519" s="269">
        <v>14725300</v>
      </c>
      <c r="N519" s="269">
        <v>13782205.210000001</v>
      </c>
    </row>
    <row r="520" spans="1:14" s="2" customFormat="1" ht="19.5" customHeight="1" x14ac:dyDescent="0.2">
      <c r="A520" s="172"/>
      <c r="B520" s="50"/>
      <c r="C520" s="51"/>
      <c r="D520" s="51"/>
      <c r="E520" s="87"/>
      <c r="F520" s="55"/>
      <c r="G520" s="55"/>
      <c r="H520" s="55"/>
      <c r="I520" s="55"/>
      <c r="J520" s="56"/>
      <c r="K520" s="254"/>
      <c r="L520" s="176"/>
      <c r="M520" s="176"/>
      <c r="N520" s="176"/>
    </row>
    <row r="521" spans="1:14" s="85" customFormat="1" x14ac:dyDescent="0.2">
      <c r="A521" s="335" t="s">
        <v>291</v>
      </c>
      <c r="B521" s="50" t="s">
        <v>108</v>
      </c>
      <c r="C521" s="107"/>
      <c r="D521" s="107"/>
      <c r="E521" s="108"/>
      <c r="F521" s="109"/>
      <c r="G521" s="55"/>
      <c r="H521" s="55"/>
      <c r="I521" s="109"/>
      <c r="J521" s="110"/>
      <c r="K521" s="348"/>
      <c r="L521" s="356">
        <f t="shared" ref="L521:N521" si="239">L522</f>
        <v>4620340.2799999993</v>
      </c>
      <c r="M521" s="356">
        <f t="shared" si="239"/>
        <v>4620340.2799999993</v>
      </c>
      <c r="N521" s="356">
        <f t="shared" si="239"/>
        <v>4620340.2799999993</v>
      </c>
    </row>
    <row r="522" spans="1:14" x14ac:dyDescent="0.2">
      <c r="A522" s="333" t="s">
        <v>84</v>
      </c>
      <c r="B522" s="50" t="s">
        <v>108</v>
      </c>
      <c r="C522" s="111" t="s">
        <v>69</v>
      </c>
      <c r="D522" s="51"/>
      <c r="E522" s="50"/>
      <c r="F522" s="52"/>
      <c r="G522" s="55"/>
      <c r="H522" s="55"/>
      <c r="I522" s="52"/>
      <c r="J522" s="65"/>
      <c r="K522" s="339"/>
      <c r="L522" s="204">
        <f t="shared" ref="L522:N522" si="240">L523+L535</f>
        <v>4620340.2799999993</v>
      </c>
      <c r="M522" s="204">
        <f t="shared" si="240"/>
        <v>4620340.2799999993</v>
      </c>
      <c r="N522" s="204">
        <f t="shared" si="240"/>
        <v>4620340.2799999993</v>
      </c>
    </row>
    <row r="523" spans="1:14" ht="38.25" x14ac:dyDescent="0.2">
      <c r="A523" s="168" t="s">
        <v>104</v>
      </c>
      <c r="B523" s="50" t="s">
        <v>108</v>
      </c>
      <c r="C523" s="111" t="s">
        <v>69</v>
      </c>
      <c r="D523" s="51" t="s">
        <v>72</v>
      </c>
      <c r="E523" s="50"/>
      <c r="F523" s="52"/>
      <c r="G523" s="55"/>
      <c r="H523" s="55"/>
      <c r="I523" s="52"/>
      <c r="J523" s="65"/>
      <c r="K523" s="339"/>
      <c r="L523" s="204">
        <f t="shared" ref="L523:N523" si="241">L524</f>
        <v>4620340.2799999993</v>
      </c>
      <c r="M523" s="204">
        <f t="shared" si="241"/>
        <v>4620340.2799999993</v>
      </c>
      <c r="N523" s="204">
        <f t="shared" si="241"/>
        <v>4620340.2799999993</v>
      </c>
    </row>
    <row r="524" spans="1:14" ht="25.5" x14ac:dyDescent="0.2">
      <c r="A524" s="172" t="s">
        <v>336</v>
      </c>
      <c r="B524" s="50" t="s">
        <v>108</v>
      </c>
      <c r="C524" s="111" t="s">
        <v>69</v>
      </c>
      <c r="D524" s="51" t="s">
        <v>72</v>
      </c>
      <c r="E524" s="88" t="s">
        <v>3</v>
      </c>
      <c r="F524" s="70" t="s">
        <v>129</v>
      </c>
      <c r="G524" s="55" t="s">
        <v>129</v>
      </c>
      <c r="H524" s="55" t="s">
        <v>129</v>
      </c>
      <c r="I524" s="70" t="s">
        <v>130</v>
      </c>
      <c r="J524" s="56" t="s">
        <v>129</v>
      </c>
      <c r="K524" s="239"/>
      <c r="L524" s="176">
        <f t="shared" ref="L524:N524" si="242">L525++L529</f>
        <v>4620340.2799999993</v>
      </c>
      <c r="M524" s="176">
        <f t="shared" si="242"/>
        <v>4620340.2799999993</v>
      </c>
      <c r="N524" s="176">
        <f t="shared" si="242"/>
        <v>4620340.2799999993</v>
      </c>
    </row>
    <row r="525" spans="1:14" x14ac:dyDescent="0.2">
      <c r="A525" s="185" t="s">
        <v>337</v>
      </c>
      <c r="B525" s="50" t="s">
        <v>108</v>
      </c>
      <c r="C525" s="111" t="s">
        <v>69</v>
      </c>
      <c r="D525" s="51" t="s">
        <v>72</v>
      </c>
      <c r="E525" s="88" t="s">
        <v>3</v>
      </c>
      <c r="F525" s="70">
        <v>1</v>
      </c>
      <c r="G525" s="55" t="s">
        <v>129</v>
      </c>
      <c r="H525" s="55" t="s">
        <v>129</v>
      </c>
      <c r="I525" s="70" t="s">
        <v>130</v>
      </c>
      <c r="J525" s="56" t="s">
        <v>129</v>
      </c>
      <c r="K525" s="239"/>
      <c r="L525" s="176">
        <f t="shared" ref="L525:N527" si="243">L526</f>
        <v>2891394.11</v>
      </c>
      <c r="M525" s="176">
        <f t="shared" si="243"/>
        <v>2891394.11</v>
      </c>
      <c r="N525" s="176">
        <f t="shared" si="243"/>
        <v>2891394.11</v>
      </c>
    </row>
    <row r="526" spans="1:14" ht="25.5" x14ac:dyDescent="0.2">
      <c r="A526" s="173" t="s">
        <v>29</v>
      </c>
      <c r="B526" s="50" t="s">
        <v>108</v>
      </c>
      <c r="C526" s="111" t="s">
        <v>69</v>
      </c>
      <c r="D526" s="51" t="s">
        <v>72</v>
      </c>
      <c r="E526" s="87" t="s">
        <v>3</v>
      </c>
      <c r="F526" s="55">
        <v>1</v>
      </c>
      <c r="G526" s="55" t="s">
        <v>129</v>
      </c>
      <c r="H526" s="55" t="s">
        <v>129</v>
      </c>
      <c r="I526" s="55" t="s">
        <v>27</v>
      </c>
      <c r="J526" s="56" t="s">
        <v>129</v>
      </c>
      <c r="K526" s="254"/>
      <c r="L526" s="176">
        <f t="shared" si="243"/>
        <v>2891394.11</v>
      </c>
      <c r="M526" s="176">
        <f t="shared" si="243"/>
        <v>2891394.11</v>
      </c>
      <c r="N526" s="176">
        <f t="shared" si="243"/>
        <v>2891394.11</v>
      </c>
    </row>
    <row r="527" spans="1:14" ht="51" x14ac:dyDescent="0.2">
      <c r="A527" s="172" t="s">
        <v>67</v>
      </c>
      <c r="B527" s="50" t="s">
        <v>108</v>
      </c>
      <c r="C527" s="111" t="s">
        <v>69</v>
      </c>
      <c r="D527" s="51" t="s">
        <v>72</v>
      </c>
      <c r="E527" s="87" t="s">
        <v>3</v>
      </c>
      <c r="F527" s="55" t="s">
        <v>131</v>
      </c>
      <c r="G527" s="55" t="s">
        <v>129</v>
      </c>
      <c r="H527" s="55" t="s">
        <v>129</v>
      </c>
      <c r="I527" s="55" t="s">
        <v>27</v>
      </c>
      <c r="J527" s="56" t="s">
        <v>129</v>
      </c>
      <c r="K527" s="254">
        <v>100</v>
      </c>
      <c r="L527" s="176">
        <f t="shared" si="243"/>
        <v>2891394.11</v>
      </c>
      <c r="M527" s="176">
        <f t="shared" si="243"/>
        <v>2891394.11</v>
      </c>
      <c r="N527" s="176">
        <f t="shared" si="243"/>
        <v>2891394.11</v>
      </c>
    </row>
    <row r="528" spans="1:14" ht="25.5" x14ac:dyDescent="0.2">
      <c r="A528" s="172" t="s">
        <v>61</v>
      </c>
      <c r="B528" s="50" t="s">
        <v>108</v>
      </c>
      <c r="C528" s="111" t="s">
        <v>69</v>
      </c>
      <c r="D528" s="51" t="s">
        <v>72</v>
      </c>
      <c r="E528" s="87" t="s">
        <v>3</v>
      </c>
      <c r="F528" s="55" t="s">
        <v>131</v>
      </c>
      <c r="G528" s="55" t="s">
        <v>129</v>
      </c>
      <c r="H528" s="55" t="s">
        <v>129</v>
      </c>
      <c r="I528" s="55" t="s">
        <v>27</v>
      </c>
      <c r="J528" s="56" t="s">
        <v>129</v>
      </c>
      <c r="K528" s="254">
        <v>120</v>
      </c>
      <c r="L528" s="176">
        <v>2891394.11</v>
      </c>
      <c r="M528" s="176">
        <v>2891394.11</v>
      </c>
      <c r="N528" s="176">
        <v>2891394.11</v>
      </c>
    </row>
    <row r="529" spans="1:14" x14ac:dyDescent="0.2">
      <c r="A529" s="185" t="s">
        <v>338</v>
      </c>
      <c r="B529" s="50" t="s">
        <v>108</v>
      </c>
      <c r="C529" s="111" t="s">
        <v>69</v>
      </c>
      <c r="D529" s="51" t="s">
        <v>72</v>
      </c>
      <c r="E529" s="88" t="s">
        <v>3</v>
      </c>
      <c r="F529" s="70" t="s">
        <v>127</v>
      </c>
      <c r="G529" s="55" t="s">
        <v>129</v>
      </c>
      <c r="H529" s="55" t="s">
        <v>129</v>
      </c>
      <c r="I529" s="70" t="s">
        <v>130</v>
      </c>
      <c r="J529" s="56" t="s">
        <v>129</v>
      </c>
      <c r="K529" s="239"/>
      <c r="L529" s="176">
        <f t="shared" ref="L529:N529" si="244">L530</f>
        <v>1728946.17</v>
      </c>
      <c r="M529" s="176">
        <f t="shared" si="244"/>
        <v>1728946.17</v>
      </c>
      <c r="N529" s="176">
        <f t="shared" si="244"/>
        <v>1728946.17</v>
      </c>
    </row>
    <row r="530" spans="1:14" ht="25.5" x14ac:dyDescent="0.2">
      <c r="A530" s="173" t="s">
        <v>29</v>
      </c>
      <c r="B530" s="50" t="s">
        <v>108</v>
      </c>
      <c r="C530" s="111" t="s">
        <v>69</v>
      </c>
      <c r="D530" s="51" t="s">
        <v>72</v>
      </c>
      <c r="E530" s="87" t="s">
        <v>3</v>
      </c>
      <c r="F530" s="55" t="s">
        <v>127</v>
      </c>
      <c r="G530" s="55" t="s">
        <v>129</v>
      </c>
      <c r="H530" s="55" t="s">
        <v>129</v>
      </c>
      <c r="I530" s="55" t="s">
        <v>27</v>
      </c>
      <c r="J530" s="56" t="s">
        <v>129</v>
      </c>
      <c r="K530" s="254"/>
      <c r="L530" s="176">
        <f t="shared" ref="L530:N530" si="245">L531+L533</f>
        <v>1728946.17</v>
      </c>
      <c r="M530" s="176">
        <f t="shared" si="245"/>
        <v>1728946.17</v>
      </c>
      <c r="N530" s="176">
        <f t="shared" si="245"/>
        <v>1728946.17</v>
      </c>
    </row>
    <row r="531" spans="1:14" ht="51" x14ac:dyDescent="0.2">
      <c r="A531" s="172" t="s">
        <v>67</v>
      </c>
      <c r="B531" s="50" t="s">
        <v>108</v>
      </c>
      <c r="C531" s="111" t="s">
        <v>69</v>
      </c>
      <c r="D531" s="51" t="s">
        <v>72</v>
      </c>
      <c r="E531" s="87" t="s">
        <v>3</v>
      </c>
      <c r="F531" s="55" t="s">
        <v>127</v>
      </c>
      <c r="G531" s="55" t="s">
        <v>129</v>
      </c>
      <c r="H531" s="55" t="s">
        <v>129</v>
      </c>
      <c r="I531" s="55" t="s">
        <v>27</v>
      </c>
      <c r="J531" s="56" t="s">
        <v>129</v>
      </c>
      <c r="K531" s="254">
        <v>100</v>
      </c>
      <c r="L531" s="176">
        <f t="shared" ref="L531:N531" si="246">L532</f>
        <v>1671041.17</v>
      </c>
      <c r="M531" s="176">
        <f t="shared" si="246"/>
        <v>1671041.17</v>
      </c>
      <c r="N531" s="176">
        <f t="shared" si="246"/>
        <v>1671041.17</v>
      </c>
    </row>
    <row r="532" spans="1:14" ht="25.5" x14ac:dyDescent="0.2">
      <c r="A532" s="172" t="s">
        <v>61</v>
      </c>
      <c r="B532" s="50" t="s">
        <v>108</v>
      </c>
      <c r="C532" s="111" t="s">
        <v>69</v>
      </c>
      <c r="D532" s="51" t="s">
        <v>72</v>
      </c>
      <c r="E532" s="87" t="s">
        <v>3</v>
      </c>
      <c r="F532" s="55" t="s">
        <v>127</v>
      </c>
      <c r="G532" s="55" t="s">
        <v>129</v>
      </c>
      <c r="H532" s="55" t="s">
        <v>129</v>
      </c>
      <c r="I532" s="55" t="s">
        <v>27</v>
      </c>
      <c r="J532" s="56" t="s">
        <v>129</v>
      </c>
      <c r="K532" s="254">
        <v>120</v>
      </c>
      <c r="L532" s="176">
        <v>1671041.17</v>
      </c>
      <c r="M532" s="176">
        <f>L532</f>
        <v>1671041.17</v>
      </c>
      <c r="N532" s="176">
        <f>M532</f>
        <v>1671041.17</v>
      </c>
    </row>
    <row r="533" spans="1:14" ht="25.5" x14ac:dyDescent="0.2">
      <c r="A533" s="172" t="s">
        <v>52</v>
      </c>
      <c r="B533" s="50" t="s">
        <v>108</v>
      </c>
      <c r="C533" s="111" t="s">
        <v>69</v>
      </c>
      <c r="D533" s="51" t="s">
        <v>72</v>
      </c>
      <c r="E533" s="87" t="s">
        <v>3</v>
      </c>
      <c r="F533" s="55" t="s">
        <v>127</v>
      </c>
      <c r="G533" s="55" t="s">
        <v>129</v>
      </c>
      <c r="H533" s="55" t="s">
        <v>129</v>
      </c>
      <c r="I533" s="55" t="s">
        <v>27</v>
      </c>
      <c r="J533" s="56" t="s">
        <v>129</v>
      </c>
      <c r="K533" s="254" t="s">
        <v>53</v>
      </c>
      <c r="L533" s="176">
        <f t="shared" ref="L533:N533" si="247">L534</f>
        <v>57905</v>
      </c>
      <c r="M533" s="176">
        <f t="shared" si="247"/>
        <v>57905</v>
      </c>
      <c r="N533" s="176">
        <f t="shared" si="247"/>
        <v>57905</v>
      </c>
    </row>
    <row r="534" spans="1:14" ht="25.5" x14ac:dyDescent="0.2">
      <c r="A534" s="366" t="s">
        <v>54</v>
      </c>
      <c r="B534" s="50" t="s">
        <v>108</v>
      </c>
      <c r="C534" s="111" t="s">
        <v>69</v>
      </c>
      <c r="D534" s="51" t="s">
        <v>72</v>
      </c>
      <c r="E534" s="87" t="s">
        <v>3</v>
      </c>
      <c r="F534" s="55" t="s">
        <v>127</v>
      </c>
      <c r="G534" s="55" t="s">
        <v>129</v>
      </c>
      <c r="H534" s="55" t="s">
        <v>129</v>
      </c>
      <c r="I534" s="55" t="s">
        <v>27</v>
      </c>
      <c r="J534" s="56" t="s">
        <v>129</v>
      </c>
      <c r="K534" s="254" t="s">
        <v>55</v>
      </c>
      <c r="L534" s="269">
        <v>57905</v>
      </c>
      <c r="M534" s="269">
        <f>L534</f>
        <v>57905</v>
      </c>
      <c r="N534" s="269">
        <f>M534</f>
        <v>57905</v>
      </c>
    </row>
    <row r="535" spans="1:14" hidden="1" x14ac:dyDescent="0.2">
      <c r="A535" s="168" t="s">
        <v>98</v>
      </c>
      <c r="B535" s="50" t="s">
        <v>108</v>
      </c>
      <c r="C535" s="51" t="s">
        <v>69</v>
      </c>
      <c r="D535" s="51" t="s">
        <v>115</v>
      </c>
      <c r="E535" s="50"/>
      <c r="F535" s="52"/>
      <c r="G535" s="55"/>
      <c r="H535" s="55"/>
      <c r="I535" s="52"/>
      <c r="J535" s="65"/>
      <c r="K535" s="339"/>
      <c r="L535" s="204">
        <f t="shared" ref="L535:N538" si="248">L536</f>
        <v>0</v>
      </c>
      <c r="M535" s="204">
        <f t="shared" si="248"/>
        <v>0</v>
      </c>
      <c r="N535" s="204">
        <f t="shared" si="248"/>
        <v>0</v>
      </c>
    </row>
    <row r="536" spans="1:14" ht="25.5" hidden="1" x14ac:dyDescent="0.2">
      <c r="A536" s="212" t="s">
        <v>46</v>
      </c>
      <c r="B536" s="50" t="s">
        <v>108</v>
      </c>
      <c r="C536" s="51" t="s">
        <v>69</v>
      </c>
      <c r="D536" s="51" t="s">
        <v>115</v>
      </c>
      <c r="E536" s="87" t="s">
        <v>7</v>
      </c>
      <c r="F536" s="55" t="s">
        <v>129</v>
      </c>
      <c r="G536" s="55" t="s">
        <v>129</v>
      </c>
      <c r="H536" s="55" t="s">
        <v>129</v>
      </c>
      <c r="I536" s="55" t="s">
        <v>130</v>
      </c>
      <c r="J536" s="56" t="s">
        <v>129</v>
      </c>
      <c r="K536" s="339"/>
      <c r="L536" s="204">
        <f t="shared" si="248"/>
        <v>0</v>
      </c>
      <c r="M536" s="204">
        <f t="shared" si="248"/>
        <v>0</v>
      </c>
      <c r="N536" s="204">
        <f t="shared" si="248"/>
        <v>0</v>
      </c>
    </row>
    <row r="537" spans="1:14" ht="17.25" hidden="1" customHeight="1" x14ac:dyDescent="0.2">
      <c r="A537" s="168" t="s">
        <v>48</v>
      </c>
      <c r="B537" s="50" t="s">
        <v>108</v>
      </c>
      <c r="C537" s="51" t="s">
        <v>69</v>
      </c>
      <c r="D537" s="51" t="s">
        <v>115</v>
      </c>
      <c r="E537" s="87" t="s">
        <v>7</v>
      </c>
      <c r="F537" s="55" t="s">
        <v>129</v>
      </c>
      <c r="G537" s="55" t="s">
        <v>129</v>
      </c>
      <c r="H537" s="55" t="s">
        <v>129</v>
      </c>
      <c r="I537" s="55" t="s">
        <v>8</v>
      </c>
      <c r="J537" s="56" t="s">
        <v>129</v>
      </c>
      <c r="K537" s="254"/>
      <c r="L537" s="176">
        <f t="shared" si="248"/>
        <v>0</v>
      </c>
      <c r="M537" s="176">
        <f t="shared" si="248"/>
        <v>0</v>
      </c>
      <c r="N537" s="176">
        <f t="shared" si="248"/>
        <v>0</v>
      </c>
    </row>
    <row r="538" spans="1:14" ht="25.5" hidden="1" x14ac:dyDescent="0.2">
      <c r="A538" s="172" t="s">
        <v>52</v>
      </c>
      <c r="B538" s="50" t="s">
        <v>108</v>
      </c>
      <c r="C538" s="51" t="s">
        <v>69</v>
      </c>
      <c r="D538" s="51" t="s">
        <v>115</v>
      </c>
      <c r="E538" s="87" t="s">
        <v>7</v>
      </c>
      <c r="F538" s="55" t="s">
        <v>129</v>
      </c>
      <c r="G538" s="55" t="s">
        <v>129</v>
      </c>
      <c r="H538" s="55" t="s">
        <v>129</v>
      </c>
      <c r="I538" s="55" t="s">
        <v>8</v>
      </c>
      <c r="J538" s="56" t="s">
        <v>129</v>
      </c>
      <c r="K538" s="254">
        <v>200</v>
      </c>
      <c r="L538" s="176">
        <f t="shared" si="248"/>
        <v>0</v>
      </c>
      <c r="M538" s="176">
        <f t="shared" si="248"/>
        <v>0</v>
      </c>
      <c r="N538" s="176">
        <f t="shared" si="248"/>
        <v>0</v>
      </c>
    </row>
    <row r="539" spans="1:14" ht="25.5" hidden="1" x14ac:dyDescent="0.2">
      <c r="A539" s="229" t="s">
        <v>54</v>
      </c>
      <c r="B539" s="105" t="s">
        <v>108</v>
      </c>
      <c r="C539" s="104" t="s">
        <v>69</v>
      </c>
      <c r="D539" s="104" t="s">
        <v>115</v>
      </c>
      <c r="E539" s="106" t="s">
        <v>7</v>
      </c>
      <c r="F539" s="77" t="s">
        <v>129</v>
      </c>
      <c r="G539" s="77" t="s">
        <v>129</v>
      </c>
      <c r="H539" s="77" t="s">
        <v>129</v>
      </c>
      <c r="I539" s="77" t="s">
        <v>8</v>
      </c>
      <c r="J539" s="79" t="s">
        <v>129</v>
      </c>
      <c r="K539" s="251">
        <v>240</v>
      </c>
      <c r="L539" s="269"/>
      <c r="M539" s="269"/>
      <c r="N539" s="269"/>
    </row>
    <row r="540" spans="1:14" s="85" customFormat="1" ht="30" customHeight="1" x14ac:dyDescent="0.2">
      <c r="A540" s="335" t="s">
        <v>290</v>
      </c>
      <c r="B540" s="364" t="s">
        <v>114</v>
      </c>
      <c r="C540" s="112"/>
      <c r="D540" s="117"/>
      <c r="E540" s="117"/>
      <c r="F540" s="113"/>
      <c r="G540" s="84"/>
      <c r="H540" s="84"/>
      <c r="I540" s="113"/>
      <c r="J540" s="114"/>
      <c r="K540" s="365"/>
      <c r="L540" s="356">
        <f>L541+L564+L578+L631+L637</f>
        <v>61037654.189999998</v>
      </c>
      <c r="M540" s="356">
        <f t="shared" ref="M540:N540" si="249">M541+M564+M578+M631+M637</f>
        <v>25795957.23</v>
      </c>
      <c r="N540" s="356">
        <f t="shared" si="249"/>
        <v>27398788.280000001</v>
      </c>
    </row>
    <row r="541" spans="1:14" x14ac:dyDescent="0.2">
      <c r="A541" s="333" t="s">
        <v>84</v>
      </c>
      <c r="B541" s="50" t="s">
        <v>114</v>
      </c>
      <c r="C541" s="67" t="s">
        <v>69</v>
      </c>
      <c r="D541" s="66"/>
      <c r="E541" s="66"/>
      <c r="F541" s="68"/>
      <c r="G541" s="55"/>
      <c r="H541" s="55"/>
      <c r="I541" s="68"/>
      <c r="J541" s="69"/>
      <c r="K541" s="238"/>
      <c r="L541" s="204">
        <f t="shared" ref="L541:N541" si="250">L542</f>
        <v>24427596.789999999</v>
      </c>
      <c r="M541" s="204">
        <f t="shared" si="250"/>
        <v>16356164.18</v>
      </c>
      <c r="N541" s="204">
        <f t="shared" si="250"/>
        <v>17927629.920000002</v>
      </c>
    </row>
    <row r="542" spans="1:14" x14ac:dyDescent="0.2">
      <c r="A542" s="168" t="s">
        <v>98</v>
      </c>
      <c r="B542" s="50" t="s">
        <v>114</v>
      </c>
      <c r="C542" s="51" t="s">
        <v>69</v>
      </c>
      <c r="D542" s="50" t="s">
        <v>115</v>
      </c>
      <c r="E542" s="50"/>
      <c r="F542" s="52"/>
      <c r="G542" s="55"/>
      <c r="H542" s="55"/>
      <c r="I542" s="52"/>
      <c r="J542" s="65"/>
      <c r="K542" s="339"/>
      <c r="L542" s="204">
        <f t="shared" ref="L542:M542" si="251">L553+L547+L543</f>
        <v>24427596.789999999</v>
      </c>
      <c r="M542" s="204">
        <f t="shared" si="251"/>
        <v>16356164.18</v>
      </c>
      <c r="N542" s="204">
        <f>N553+N547+N543</f>
        <v>17927629.920000002</v>
      </c>
    </row>
    <row r="543" spans="1:14" ht="38.25" x14ac:dyDescent="0.2">
      <c r="A543" s="185" t="s">
        <v>302</v>
      </c>
      <c r="B543" s="50" t="s">
        <v>114</v>
      </c>
      <c r="C543" s="51" t="s">
        <v>69</v>
      </c>
      <c r="D543" s="50" t="s">
        <v>115</v>
      </c>
      <c r="E543" s="87" t="s">
        <v>76</v>
      </c>
      <c r="F543" s="55" t="s">
        <v>129</v>
      </c>
      <c r="G543" s="55" t="s">
        <v>129</v>
      </c>
      <c r="H543" s="55" t="s">
        <v>129</v>
      </c>
      <c r="I543" s="55" t="s">
        <v>130</v>
      </c>
      <c r="J543" s="56" t="s">
        <v>129</v>
      </c>
      <c r="K543" s="254"/>
      <c r="L543" s="176">
        <f t="shared" ref="L543:N545" si="252">L544</f>
        <v>684000</v>
      </c>
      <c r="M543" s="176">
        <f t="shared" si="252"/>
        <v>684000</v>
      </c>
      <c r="N543" s="176">
        <f t="shared" si="252"/>
        <v>684000</v>
      </c>
    </row>
    <row r="544" spans="1:14" ht="25.5" x14ac:dyDescent="0.2">
      <c r="A544" s="168" t="s">
        <v>47</v>
      </c>
      <c r="B544" s="50" t="s">
        <v>114</v>
      </c>
      <c r="C544" s="51" t="s">
        <v>69</v>
      </c>
      <c r="D544" s="50" t="s">
        <v>115</v>
      </c>
      <c r="E544" s="99" t="s">
        <v>76</v>
      </c>
      <c r="F544" s="61" t="s">
        <v>129</v>
      </c>
      <c r="G544" s="55" t="s">
        <v>129</v>
      </c>
      <c r="H544" s="55" t="s">
        <v>129</v>
      </c>
      <c r="I544" s="61" t="s">
        <v>16</v>
      </c>
      <c r="J544" s="56" t="s">
        <v>129</v>
      </c>
      <c r="K544" s="254"/>
      <c r="L544" s="176">
        <f t="shared" si="252"/>
        <v>684000</v>
      </c>
      <c r="M544" s="176">
        <f t="shared" si="252"/>
        <v>684000</v>
      </c>
      <c r="N544" s="176">
        <f t="shared" si="252"/>
        <v>684000</v>
      </c>
    </row>
    <row r="545" spans="1:14" ht="25.5" x14ac:dyDescent="0.2">
      <c r="A545" s="172" t="s">
        <v>52</v>
      </c>
      <c r="B545" s="50" t="s">
        <v>114</v>
      </c>
      <c r="C545" s="51" t="s">
        <v>69</v>
      </c>
      <c r="D545" s="50" t="s">
        <v>115</v>
      </c>
      <c r="E545" s="99" t="s">
        <v>76</v>
      </c>
      <c r="F545" s="61" t="s">
        <v>129</v>
      </c>
      <c r="G545" s="55" t="s">
        <v>129</v>
      </c>
      <c r="H545" s="55" t="s">
        <v>129</v>
      </c>
      <c r="I545" s="61" t="s">
        <v>16</v>
      </c>
      <c r="J545" s="56" t="s">
        <v>129</v>
      </c>
      <c r="K545" s="254">
        <v>200</v>
      </c>
      <c r="L545" s="176">
        <f t="shared" si="252"/>
        <v>684000</v>
      </c>
      <c r="M545" s="176">
        <f t="shared" ref="M545:N545" si="253">M546</f>
        <v>684000</v>
      </c>
      <c r="N545" s="176">
        <f t="shared" si="253"/>
        <v>684000</v>
      </c>
    </row>
    <row r="546" spans="1:14" ht="25.5" x14ac:dyDescent="0.2">
      <c r="A546" s="172" t="s">
        <v>54</v>
      </c>
      <c r="B546" s="50" t="s">
        <v>114</v>
      </c>
      <c r="C546" s="51" t="s">
        <v>69</v>
      </c>
      <c r="D546" s="50" t="s">
        <v>115</v>
      </c>
      <c r="E546" s="99" t="s">
        <v>76</v>
      </c>
      <c r="F546" s="61" t="s">
        <v>129</v>
      </c>
      <c r="G546" s="55" t="s">
        <v>129</v>
      </c>
      <c r="H546" s="55" t="s">
        <v>129</v>
      </c>
      <c r="I546" s="61" t="s">
        <v>16</v>
      </c>
      <c r="J546" s="56" t="s">
        <v>129</v>
      </c>
      <c r="K546" s="254">
        <v>240</v>
      </c>
      <c r="L546" s="176">
        <v>684000</v>
      </c>
      <c r="M546" s="176">
        <v>684000</v>
      </c>
      <c r="N546" s="176">
        <v>684000</v>
      </c>
    </row>
    <row r="547" spans="1:14" ht="38.25" x14ac:dyDescent="0.2">
      <c r="A547" s="185" t="s">
        <v>299</v>
      </c>
      <c r="B547" s="50" t="s">
        <v>114</v>
      </c>
      <c r="C547" s="51" t="s">
        <v>69</v>
      </c>
      <c r="D547" s="50" t="s">
        <v>115</v>
      </c>
      <c r="E547" s="99" t="s">
        <v>150</v>
      </c>
      <c r="F547" s="61" t="s">
        <v>129</v>
      </c>
      <c r="G547" s="55" t="s">
        <v>129</v>
      </c>
      <c r="H547" s="55" t="s">
        <v>129</v>
      </c>
      <c r="I547" s="61" t="s">
        <v>130</v>
      </c>
      <c r="J547" s="56" t="s">
        <v>129</v>
      </c>
      <c r="K547" s="254"/>
      <c r="L547" s="204">
        <f>L548</f>
        <v>86276.599999999977</v>
      </c>
      <c r="M547" s="204">
        <f t="shared" ref="M547:N547" si="254">M548</f>
        <v>2660637.75</v>
      </c>
      <c r="N547" s="204">
        <f t="shared" si="254"/>
        <v>3049237.45</v>
      </c>
    </row>
    <row r="548" spans="1:14" ht="25.5" x14ac:dyDescent="0.2">
      <c r="A548" s="168" t="s">
        <v>47</v>
      </c>
      <c r="B548" s="50" t="s">
        <v>114</v>
      </c>
      <c r="C548" s="51" t="s">
        <v>69</v>
      </c>
      <c r="D548" s="50" t="s">
        <v>115</v>
      </c>
      <c r="E548" s="99" t="s">
        <v>150</v>
      </c>
      <c r="F548" s="61" t="s">
        <v>129</v>
      </c>
      <c r="G548" s="55" t="s">
        <v>129</v>
      </c>
      <c r="H548" s="55" t="s">
        <v>129</v>
      </c>
      <c r="I548" s="61" t="s">
        <v>16</v>
      </c>
      <c r="J548" s="56" t="s">
        <v>129</v>
      </c>
      <c r="K548" s="254"/>
      <c r="L548" s="204">
        <f>L549+L551</f>
        <v>86276.599999999977</v>
      </c>
      <c r="M548" s="204">
        <f t="shared" ref="M548" si="255">M549+M551</f>
        <v>2660637.75</v>
      </c>
      <c r="N548" s="204">
        <f t="shared" ref="N548" si="256">N549+N551</f>
        <v>3049237.45</v>
      </c>
    </row>
    <row r="549" spans="1:14" ht="25.5" x14ac:dyDescent="0.2">
      <c r="A549" s="172" t="s">
        <v>52</v>
      </c>
      <c r="B549" s="50" t="s">
        <v>114</v>
      </c>
      <c r="C549" s="51" t="s">
        <v>69</v>
      </c>
      <c r="D549" s="50" t="s">
        <v>115</v>
      </c>
      <c r="E549" s="99" t="s">
        <v>150</v>
      </c>
      <c r="F549" s="61" t="s">
        <v>129</v>
      </c>
      <c r="G549" s="55" t="s">
        <v>129</v>
      </c>
      <c r="H549" s="55" t="s">
        <v>129</v>
      </c>
      <c r="I549" s="61" t="s">
        <v>16</v>
      </c>
      <c r="J549" s="56" t="s">
        <v>129</v>
      </c>
      <c r="K549" s="174">
        <v>200</v>
      </c>
      <c r="L549" s="204">
        <f t="shared" ref="L549:N551" si="257">L550</f>
        <v>16276.599999999977</v>
      </c>
      <c r="M549" s="204">
        <f t="shared" si="257"/>
        <v>2590637.75</v>
      </c>
      <c r="N549" s="204">
        <f t="shared" si="257"/>
        <v>2979237.45</v>
      </c>
    </row>
    <row r="550" spans="1:14" ht="25.5" x14ac:dyDescent="0.2">
      <c r="A550" s="172" t="s">
        <v>54</v>
      </c>
      <c r="B550" s="50" t="s">
        <v>114</v>
      </c>
      <c r="C550" s="51" t="s">
        <v>69</v>
      </c>
      <c r="D550" s="50" t="s">
        <v>115</v>
      </c>
      <c r="E550" s="99" t="s">
        <v>150</v>
      </c>
      <c r="F550" s="61" t="s">
        <v>129</v>
      </c>
      <c r="G550" s="55" t="s">
        <v>129</v>
      </c>
      <c r="H550" s="55" t="s">
        <v>129</v>
      </c>
      <c r="I550" s="61" t="s">
        <v>16</v>
      </c>
      <c r="J550" s="56" t="s">
        <v>129</v>
      </c>
      <c r="K550" s="174">
        <v>240</v>
      </c>
      <c r="L550" s="176">
        <f>316276.6-300000</f>
        <v>16276.599999999977</v>
      </c>
      <c r="M550" s="176">
        <f>2590637.75</f>
        <v>2590637.75</v>
      </c>
      <c r="N550" s="176">
        <f>2979237.45</f>
        <v>2979237.45</v>
      </c>
    </row>
    <row r="551" spans="1:14" x14ac:dyDescent="0.2">
      <c r="A551" s="172" t="s">
        <v>62</v>
      </c>
      <c r="B551" s="50" t="s">
        <v>114</v>
      </c>
      <c r="C551" s="51" t="s">
        <v>69</v>
      </c>
      <c r="D551" s="50" t="s">
        <v>115</v>
      </c>
      <c r="E551" s="99" t="s">
        <v>150</v>
      </c>
      <c r="F551" s="61" t="s">
        <v>129</v>
      </c>
      <c r="G551" s="55" t="s">
        <v>129</v>
      </c>
      <c r="H551" s="55" t="s">
        <v>129</v>
      </c>
      <c r="I551" s="61" t="s">
        <v>16</v>
      </c>
      <c r="J551" s="56" t="s">
        <v>129</v>
      </c>
      <c r="K551" s="174" t="s">
        <v>63</v>
      </c>
      <c r="L551" s="204">
        <f t="shared" si="257"/>
        <v>70000</v>
      </c>
      <c r="M551" s="204">
        <f t="shared" si="257"/>
        <v>70000</v>
      </c>
      <c r="N551" s="204">
        <f t="shared" si="257"/>
        <v>70000</v>
      </c>
    </row>
    <row r="552" spans="1:14" x14ac:dyDescent="0.2">
      <c r="A552" s="172" t="s">
        <v>64</v>
      </c>
      <c r="B552" s="50" t="s">
        <v>114</v>
      </c>
      <c r="C552" s="51" t="s">
        <v>69</v>
      </c>
      <c r="D552" s="50" t="s">
        <v>115</v>
      </c>
      <c r="E552" s="99" t="s">
        <v>150</v>
      </c>
      <c r="F552" s="61" t="s">
        <v>129</v>
      </c>
      <c r="G552" s="55" t="s">
        <v>129</v>
      </c>
      <c r="H552" s="55" t="s">
        <v>129</v>
      </c>
      <c r="I552" s="61" t="s">
        <v>16</v>
      </c>
      <c r="J552" s="56" t="s">
        <v>129</v>
      </c>
      <c r="K552" s="174" t="s">
        <v>65</v>
      </c>
      <c r="L552" s="176">
        <v>70000</v>
      </c>
      <c r="M552" s="176">
        <v>70000</v>
      </c>
      <c r="N552" s="176">
        <v>70000</v>
      </c>
    </row>
    <row r="553" spans="1:14" ht="25.5" x14ac:dyDescent="0.2">
      <c r="A553" s="302" t="s">
        <v>31</v>
      </c>
      <c r="B553" s="52" t="s">
        <v>114</v>
      </c>
      <c r="C553" s="51" t="s">
        <v>69</v>
      </c>
      <c r="D553" s="50" t="s">
        <v>115</v>
      </c>
      <c r="E553" s="87" t="s">
        <v>5</v>
      </c>
      <c r="F553" s="55" t="s">
        <v>129</v>
      </c>
      <c r="G553" s="55" t="s">
        <v>129</v>
      </c>
      <c r="H553" s="55" t="s">
        <v>129</v>
      </c>
      <c r="I553" s="55" t="s">
        <v>130</v>
      </c>
      <c r="J553" s="56" t="s">
        <v>129</v>
      </c>
      <c r="K553" s="174"/>
      <c r="L553" s="204">
        <f t="shared" ref="L553:N553" si="258">L554</f>
        <v>23657320.189999998</v>
      </c>
      <c r="M553" s="204">
        <f t="shared" si="258"/>
        <v>13011526.43</v>
      </c>
      <c r="N553" s="204">
        <f t="shared" si="258"/>
        <v>14194392.470000001</v>
      </c>
    </row>
    <row r="554" spans="1:14" ht="25.5" x14ac:dyDescent="0.2">
      <c r="A554" s="173" t="s">
        <v>29</v>
      </c>
      <c r="B554" s="50" t="s">
        <v>114</v>
      </c>
      <c r="C554" s="51" t="s">
        <v>69</v>
      </c>
      <c r="D554" s="50" t="s">
        <v>115</v>
      </c>
      <c r="E554" s="87" t="s">
        <v>5</v>
      </c>
      <c r="F554" s="55" t="s">
        <v>129</v>
      </c>
      <c r="G554" s="55" t="s">
        <v>129</v>
      </c>
      <c r="H554" s="55" t="s">
        <v>129</v>
      </c>
      <c r="I554" s="55" t="s">
        <v>27</v>
      </c>
      <c r="J554" s="56" t="s">
        <v>129</v>
      </c>
      <c r="K554" s="174"/>
      <c r="L554" s="176">
        <f>L555+L557+L559+L561</f>
        <v>23657320.189999998</v>
      </c>
      <c r="M554" s="176">
        <f t="shared" ref="M554:N554" si="259">M555+M557+M559+M561</f>
        <v>13011526.43</v>
      </c>
      <c r="N554" s="176">
        <f t="shared" si="259"/>
        <v>14194392.470000001</v>
      </c>
    </row>
    <row r="555" spans="1:14" ht="51" x14ac:dyDescent="0.2">
      <c r="A555" s="172" t="s">
        <v>67</v>
      </c>
      <c r="B555" s="50" t="s">
        <v>114</v>
      </c>
      <c r="C555" s="51" t="s">
        <v>69</v>
      </c>
      <c r="D555" s="50" t="s">
        <v>115</v>
      </c>
      <c r="E555" s="87" t="s">
        <v>5</v>
      </c>
      <c r="F555" s="55" t="s">
        <v>129</v>
      </c>
      <c r="G555" s="55" t="s">
        <v>129</v>
      </c>
      <c r="H555" s="55" t="s">
        <v>129</v>
      </c>
      <c r="I555" s="55" t="s">
        <v>27</v>
      </c>
      <c r="J555" s="56" t="s">
        <v>129</v>
      </c>
      <c r="K555" s="174">
        <v>100</v>
      </c>
      <c r="L555" s="176">
        <f t="shared" ref="L555:N555" si="260">L556</f>
        <v>23220570.789999999</v>
      </c>
      <c r="M555" s="176">
        <f t="shared" si="260"/>
        <v>12771313.93</v>
      </c>
      <c r="N555" s="176">
        <f t="shared" si="260"/>
        <v>13932342.470000001</v>
      </c>
    </row>
    <row r="556" spans="1:14" ht="25.5" x14ac:dyDescent="0.2">
      <c r="A556" s="172" t="s">
        <v>61</v>
      </c>
      <c r="B556" s="50" t="s">
        <v>114</v>
      </c>
      <c r="C556" s="51" t="s">
        <v>69</v>
      </c>
      <c r="D556" s="50" t="s">
        <v>115</v>
      </c>
      <c r="E556" s="87" t="s">
        <v>5</v>
      </c>
      <c r="F556" s="55" t="s">
        <v>129</v>
      </c>
      <c r="G556" s="55" t="s">
        <v>129</v>
      </c>
      <c r="H556" s="55" t="s">
        <v>129</v>
      </c>
      <c r="I556" s="55" t="s">
        <v>27</v>
      </c>
      <c r="J556" s="56" t="s">
        <v>129</v>
      </c>
      <c r="K556" s="254">
        <v>120</v>
      </c>
      <c r="L556" s="176">
        <v>23220570.789999999</v>
      </c>
      <c r="M556" s="176">
        <v>12771313.93</v>
      </c>
      <c r="N556" s="176">
        <v>13932342.470000001</v>
      </c>
    </row>
    <row r="557" spans="1:14" ht="25.5" x14ac:dyDescent="0.2">
      <c r="A557" s="172" t="s">
        <v>52</v>
      </c>
      <c r="B557" s="50" t="s">
        <v>114</v>
      </c>
      <c r="C557" s="51" t="s">
        <v>69</v>
      </c>
      <c r="D557" s="50" t="s">
        <v>115</v>
      </c>
      <c r="E557" s="87" t="s">
        <v>5</v>
      </c>
      <c r="F557" s="55" t="s">
        <v>129</v>
      </c>
      <c r="G557" s="55" t="s">
        <v>129</v>
      </c>
      <c r="H557" s="55" t="s">
        <v>129</v>
      </c>
      <c r="I557" s="55" t="s">
        <v>27</v>
      </c>
      <c r="J557" s="56" t="s">
        <v>129</v>
      </c>
      <c r="K557" s="254">
        <v>200</v>
      </c>
      <c r="L557" s="176">
        <f t="shared" ref="L557:N557" si="261">L558</f>
        <v>436749.4</v>
      </c>
      <c r="M557" s="176">
        <f t="shared" si="261"/>
        <v>240212.5</v>
      </c>
      <c r="N557" s="176">
        <f t="shared" si="261"/>
        <v>262050</v>
      </c>
    </row>
    <row r="558" spans="1:14" ht="25.5" x14ac:dyDescent="0.2">
      <c r="A558" s="172" t="s">
        <v>54</v>
      </c>
      <c r="B558" s="50" t="s">
        <v>114</v>
      </c>
      <c r="C558" s="51" t="s">
        <v>69</v>
      </c>
      <c r="D558" s="50" t="s">
        <v>115</v>
      </c>
      <c r="E558" s="87" t="s">
        <v>5</v>
      </c>
      <c r="F558" s="55" t="s">
        <v>129</v>
      </c>
      <c r="G558" s="55" t="s">
        <v>129</v>
      </c>
      <c r="H558" s="55" t="s">
        <v>129</v>
      </c>
      <c r="I558" s="55" t="s">
        <v>27</v>
      </c>
      <c r="J558" s="56" t="s">
        <v>129</v>
      </c>
      <c r="K558" s="254">
        <v>240</v>
      </c>
      <c r="L558" s="176">
        <f>436750-0.6</f>
        <v>436749.4</v>
      </c>
      <c r="M558" s="176">
        <v>240212.5</v>
      </c>
      <c r="N558" s="176">
        <v>262050</v>
      </c>
    </row>
    <row r="559" spans="1:14" ht="12.75" hidden="1" customHeight="1" x14ac:dyDescent="0.2">
      <c r="A559" s="172" t="s">
        <v>62</v>
      </c>
      <c r="B559" s="50" t="s">
        <v>114</v>
      </c>
      <c r="C559" s="51" t="s">
        <v>69</v>
      </c>
      <c r="D559" s="50" t="s">
        <v>115</v>
      </c>
      <c r="E559" s="87" t="s">
        <v>5</v>
      </c>
      <c r="F559" s="55" t="s">
        <v>129</v>
      </c>
      <c r="G559" s="55" t="s">
        <v>129</v>
      </c>
      <c r="H559" s="55" t="s">
        <v>129</v>
      </c>
      <c r="I559" s="55" t="s">
        <v>27</v>
      </c>
      <c r="J559" s="56" t="s">
        <v>129</v>
      </c>
      <c r="K559" s="254" t="s">
        <v>63</v>
      </c>
      <c r="L559" s="176">
        <f t="shared" ref="L559:N559" si="262">L560</f>
        <v>0</v>
      </c>
      <c r="M559" s="176">
        <f t="shared" si="262"/>
        <v>0</v>
      </c>
      <c r="N559" s="176">
        <f t="shared" si="262"/>
        <v>0</v>
      </c>
    </row>
    <row r="560" spans="1:14" ht="12.75" hidden="1" customHeight="1" x14ac:dyDescent="0.2">
      <c r="A560" s="172" t="s">
        <v>167</v>
      </c>
      <c r="B560" s="50" t="s">
        <v>114</v>
      </c>
      <c r="C560" s="51" t="s">
        <v>69</v>
      </c>
      <c r="D560" s="50" t="s">
        <v>115</v>
      </c>
      <c r="E560" s="87" t="s">
        <v>5</v>
      </c>
      <c r="F560" s="55" t="s">
        <v>129</v>
      </c>
      <c r="G560" s="55" t="s">
        <v>129</v>
      </c>
      <c r="H560" s="55" t="s">
        <v>129</v>
      </c>
      <c r="I560" s="55" t="s">
        <v>27</v>
      </c>
      <c r="J560" s="56" t="s">
        <v>129</v>
      </c>
      <c r="K560" s="254" t="s">
        <v>166</v>
      </c>
      <c r="L560" s="176">
        <v>0</v>
      </c>
      <c r="M560" s="176">
        <v>0</v>
      </c>
      <c r="N560" s="176">
        <v>0</v>
      </c>
    </row>
    <row r="561" spans="1:14" ht="12.75" hidden="1" customHeight="1" x14ac:dyDescent="0.2">
      <c r="A561" s="302" t="s">
        <v>62</v>
      </c>
      <c r="B561" s="50" t="s">
        <v>114</v>
      </c>
      <c r="C561" s="51" t="s">
        <v>69</v>
      </c>
      <c r="D561" s="50" t="s">
        <v>115</v>
      </c>
      <c r="E561" s="87" t="s">
        <v>5</v>
      </c>
      <c r="F561" s="55" t="s">
        <v>129</v>
      </c>
      <c r="G561" s="55" t="s">
        <v>129</v>
      </c>
      <c r="H561" s="55" t="s">
        <v>129</v>
      </c>
      <c r="I561" s="55" t="s">
        <v>27</v>
      </c>
      <c r="J561" s="56" t="s">
        <v>129</v>
      </c>
      <c r="K561" s="254" t="s">
        <v>63</v>
      </c>
      <c r="L561" s="176">
        <f>L562+L563</f>
        <v>0</v>
      </c>
      <c r="M561" s="176">
        <f t="shared" ref="M561" si="263">M562+M563</f>
        <v>0</v>
      </c>
      <c r="N561" s="176">
        <f>N562+N563</f>
        <v>0</v>
      </c>
    </row>
    <row r="562" spans="1:14" ht="12.75" hidden="1" customHeight="1" x14ac:dyDescent="0.2">
      <c r="A562" s="302" t="s">
        <v>167</v>
      </c>
      <c r="B562" s="50" t="s">
        <v>114</v>
      </c>
      <c r="C562" s="51" t="s">
        <v>69</v>
      </c>
      <c r="D562" s="50" t="s">
        <v>115</v>
      </c>
      <c r="E562" s="87" t="s">
        <v>5</v>
      </c>
      <c r="F562" s="55" t="s">
        <v>129</v>
      </c>
      <c r="G562" s="55" t="s">
        <v>129</v>
      </c>
      <c r="H562" s="55" t="s">
        <v>129</v>
      </c>
      <c r="I562" s="55" t="s">
        <v>27</v>
      </c>
      <c r="J562" s="56" t="s">
        <v>129</v>
      </c>
      <c r="K562" s="254" t="s">
        <v>166</v>
      </c>
      <c r="L562" s="176"/>
      <c r="M562" s="176">
        <v>0</v>
      </c>
      <c r="N562" s="176">
        <v>0</v>
      </c>
    </row>
    <row r="563" spans="1:14" ht="12.75" hidden="1" customHeight="1" x14ac:dyDescent="0.2">
      <c r="A563" s="172" t="s">
        <v>64</v>
      </c>
      <c r="B563" s="50" t="s">
        <v>114</v>
      </c>
      <c r="C563" s="51" t="s">
        <v>69</v>
      </c>
      <c r="D563" s="50" t="s">
        <v>115</v>
      </c>
      <c r="E563" s="87" t="s">
        <v>5</v>
      </c>
      <c r="F563" s="55" t="s">
        <v>129</v>
      </c>
      <c r="G563" s="55" t="s">
        <v>129</v>
      </c>
      <c r="H563" s="55" t="s">
        <v>129</v>
      </c>
      <c r="I563" s="55" t="s">
        <v>27</v>
      </c>
      <c r="J563" s="56" t="s">
        <v>129</v>
      </c>
      <c r="K563" s="254" t="s">
        <v>65</v>
      </c>
      <c r="L563" s="176"/>
      <c r="M563" s="176">
        <v>0</v>
      </c>
      <c r="N563" s="176">
        <v>0</v>
      </c>
    </row>
    <row r="564" spans="1:14" x14ac:dyDescent="0.2">
      <c r="A564" s="168" t="s">
        <v>87</v>
      </c>
      <c r="B564" s="324" t="s">
        <v>114</v>
      </c>
      <c r="C564" s="115" t="s">
        <v>71</v>
      </c>
      <c r="D564" s="324"/>
      <c r="E564" s="324"/>
      <c r="F564" s="55"/>
      <c r="G564" s="55"/>
      <c r="H564" s="55"/>
      <c r="I564" s="55"/>
      <c r="J564" s="56"/>
      <c r="K564" s="254"/>
      <c r="L564" s="176">
        <f>L570+L565</f>
        <v>300000</v>
      </c>
      <c r="M564" s="176">
        <f t="shared" ref="M564" si="264">M570+M565</f>
        <v>100000</v>
      </c>
      <c r="N564" s="176">
        <f t="shared" ref="N564" si="265">N570+N565</f>
        <v>100000</v>
      </c>
    </row>
    <row r="565" spans="1:14" hidden="1" x14ac:dyDescent="0.2">
      <c r="A565" s="168" t="s">
        <v>442</v>
      </c>
      <c r="B565" s="324" t="s">
        <v>114</v>
      </c>
      <c r="C565" s="115" t="s">
        <v>71</v>
      </c>
      <c r="D565" s="324" t="s">
        <v>73</v>
      </c>
      <c r="E565" s="324"/>
      <c r="F565" s="55"/>
      <c r="G565" s="55"/>
      <c r="H565" s="55"/>
      <c r="I565" s="55"/>
      <c r="J565" s="56"/>
      <c r="K565" s="254"/>
      <c r="L565" s="176">
        <f>L566</f>
        <v>0</v>
      </c>
      <c r="M565" s="176">
        <f t="shared" ref="M565:N568" si="266">M566</f>
        <v>0</v>
      </c>
      <c r="N565" s="176">
        <f t="shared" si="266"/>
        <v>0</v>
      </c>
    </row>
    <row r="566" spans="1:14" ht="38.25" hidden="1" x14ac:dyDescent="0.2">
      <c r="A566" s="168" t="s">
        <v>299</v>
      </c>
      <c r="B566" s="324" t="s">
        <v>114</v>
      </c>
      <c r="C566" s="115" t="s">
        <v>71</v>
      </c>
      <c r="D566" s="324" t="s">
        <v>73</v>
      </c>
      <c r="E566" s="324" t="s">
        <v>150</v>
      </c>
      <c r="F566" s="423" t="s">
        <v>129</v>
      </c>
      <c r="G566" s="423" t="s">
        <v>129</v>
      </c>
      <c r="H566" s="423" t="s">
        <v>129</v>
      </c>
      <c r="I566" s="423" t="s">
        <v>130</v>
      </c>
      <c r="J566" s="424" t="s">
        <v>129</v>
      </c>
      <c r="K566" s="254"/>
      <c r="L566" s="176">
        <f>L567</f>
        <v>0</v>
      </c>
      <c r="M566" s="176">
        <f t="shared" si="266"/>
        <v>0</v>
      </c>
      <c r="N566" s="176">
        <f t="shared" si="266"/>
        <v>0</v>
      </c>
    </row>
    <row r="567" spans="1:14" ht="51" hidden="1" x14ac:dyDescent="0.2">
      <c r="A567" s="172" t="s">
        <v>380</v>
      </c>
      <c r="B567" s="50" t="s">
        <v>114</v>
      </c>
      <c r="C567" s="51" t="s">
        <v>71</v>
      </c>
      <c r="D567" s="50" t="s">
        <v>73</v>
      </c>
      <c r="E567" s="87" t="s">
        <v>150</v>
      </c>
      <c r="F567" s="55" t="s">
        <v>129</v>
      </c>
      <c r="G567" s="55" t="s">
        <v>129</v>
      </c>
      <c r="H567" s="55" t="s">
        <v>129</v>
      </c>
      <c r="I567" s="55" t="s">
        <v>381</v>
      </c>
      <c r="J567" s="56" t="s">
        <v>131</v>
      </c>
      <c r="K567" s="254"/>
      <c r="L567" s="176">
        <f>L568</f>
        <v>0</v>
      </c>
      <c r="M567" s="176">
        <f t="shared" si="266"/>
        <v>0</v>
      </c>
      <c r="N567" s="176">
        <f t="shared" si="266"/>
        <v>0</v>
      </c>
    </row>
    <row r="568" spans="1:14" ht="25.5" hidden="1" x14ac:dyDescent="0.2">
      <c r="A568" s="172" t="s">
        <v>52</v>
      </c>
      <c r="B568" s="50" t="s">
        <v>114</v>
      </c>
      <c r="C568" s="51" t="s">
        <v>71</v>
      </c>
      <c r="D568" s="50" t="s">
        <v>73</v>
      </c>
      <c r="E568" s="87" t="s">
        <v>150</v>
      </c>
      <c r="F568" s="55" t="s">
        <v>129</v>
      </c>
      <c r="G568" s="55" t="s">
        <v>129</v>
      </c>
      <c r="H568" s="55" t="s">
        <v>129</v>
      </c>
      <c r="I568" s="55" t="s">
        <v>381</v>
      </c>
      <c r="J568" s="56" t="s">
        <v>131</v>
      </c>
      <c r="K568" s="254" t="s">
        <v>53</v>
      </c>
      <c r="L568" s="176">
        <f>L569</f>
        <v>0</v>
      </c>
      <c r="M568" s="176">
        <f t="shared" si="266"/>
        <v>0</v>
      </c>
      <c r="N568" s="176">
        <f t="shared" si="266"/>
        <v>0</v>
      </c>
    </row>
    <row r="569" spans="1:14" ht="25.5" hidden="1" x14ac:dyDescent="0.2">
      <c r="A569" s="172" t="s">
        <v>54</v>
      </c>
      <c r="B569" s="50" t="s">
        <v>114</v>
      </c>
      <c r="C569" s="51" t="s">
        <v>71</v>
      </c>
      <c r="D569" s="50" t="s">
        <v>73</v>
      </c>
      <c r="E569" s="87" t="s">
        <v>150</v>
      </c>
      <c r="F569" s="55" t="s">
        <v>129</v>
      </c>
      <c r="G569" s="55" t="s">
        <v>129</v>
      </c>
      <c r="H569" s="55" t="s">
        <v>129</v>
      </c>
      <c r="I569" s="55" t="s">
        <v>381</v>
      </c>
      <c r="J569" s="56" t="s">
        <v>131</v>
      </c>
      <c r="K569" s="254" t="s">
        <v>55</v>
      </c>
      <c r="L569" s="176"/>
      <c r="M569" s="176"/>
      <c r="N569" s="176"/>
    </row>
    <row r="570" spans="1:14" x14ac:dyDescent="0.2">
      <c r="A570" s="168" t="s">
        <v>94</v>
      </c>
      <c r="B570" s="50" t="s">
        <v>114</v>
      </c>
      <c r="C570" s="51" t="s">
        <v>71</v>
      </c>
      <c r="D570" s="50" t="s">
        <v>100</v>
      </c>
      <c r="E570" s="50"/>
      <c r="F570" s="52"/>
      <c r="G570" s="55"/>
      <c r="H570" s="55"/>
      <c r="I570" s="52"/>
      <c r="J570" s="65"/>
      <c r="K570" s="339"/>
      <c r="L570" s="204">
        <f t="shared" ref="L570:N576" si="267">L571</f>
        <v>300000</v>
      </c>
      <c r="M570" s="204">
        <f t="shared" si="267"/>
        <v>100000</v>
      </c>
      <c r="N570" s="204">
        <f t="shared" si="267"/>
        <v>100000</v>
      </c>
    </row>
    <row r="571" spans="1:14" ht="38.25" x14ac:dyDescent="0.2">
      <c r="A571" s="185" t="s">
        <v>299</v>
      </c>
      <c r="B571" s="50" t="s">
        <v>114</v>
      </c>
      <c r="C571" s="51" t="s">
        <v>71</v>
      </c>
      <c r="D571" s="50" t="s">
        <v>100</v>
      </c>
      <c r="E571" s="88" t="s">
        <v>150</v>
      </c>
      <c r="F571" s="70" t="s">
        <v>129</v>
      </c>
      <c r="G571" s="55" t="s">
        <v>129</v>
      </c>
      <c r="H571" s="55" t="s">
        <v>129</v>
      </c>
      <c r="I571" s="70" t="s">
        <v>130</v>
      </c>
      <c r="J571" s="56" t="s">
        <v>129</v>
      </c>
      <c r="K571" s="339"/>
      <c r="L571" s="204">
        <f>L575+L572</f>
        <v>300000</v>
      </c>
      <c r="M571" s="204">
        <f t="shared" ref="M571" si="268">M575+M572</f>
        <v>100000</v>
      </c>
      <c r="N571" s="204">
        <f t="shared" ref="N571" si="269">N575+N572</f>
        <v>100000</v>
      </c>
    </row>
    <row r="572" spans="1:14" ht="25.5" hidden="1" x14ac:dyDescent="0.2">
      <c r="A572" s="168" t="s">
        <v>47</v>
      </c>
      <c r="B572" s="50" t="s">
        <v>114</v>
      </c>
      <c r="C572" s="51" t="s">
        <v>71</v>
      </c>
      <c r="D572" s="50" t="s">
        <v>100</v>
      </c>
      <c r="E572" s="99" t="s">
        <v>150</v>
      </c>
      <c r="F572" s="61" t="s">
        <v>129</v>
      </c>
      <c r="G572" s="55" t="s">
        <v>129</v>
      </c>
      <c r="H572" s="55" t="s">
        <v>129</v>
      </c>
      <c r="I572" s="61" t="s">
        <v>16</v>
      </c>
      <c r="J572" s="56" t="s">
        <v>129</v>
      </c>
      <c r="K572" s="254"/>
      <c r="L572" s="204">
        <f t="shared" ref="L572:N572" si="270">L573</f>
        <v>0</v>
      </c>
      <c r="M572" s="204">
        <f t="shared" si="270"/>
        <v>0</v>
      </c>
      <c r="N572" s="204">
        <f t="shared" si="270"/>
        <v>0</v>
      </c>
    </row>
    <row r="573" spans="1:14" ht="24.75" hidden="1" customHeight="1" x14ac:dyDescent="0.2">
      <c r="A573" s="172" t="s">
        <v>52</v>
      </c>
      <c r="B573" s="50" t="s">
        <v>114</v>
      </c>
      <c r="C573" s="51" t="s">
        <v>71</v>
      </c>
      <c r="D573" s="50" t="s">
        <v>100</v>
      </c>
      <c r="E573" s="99" t="s">
        <v>150</v>
      </c>
      <c r="F573" s="61" t="s">
        <v>129</v>
      </c>
      <c r="G573" s="55" t="s">
        <v>129</v>
      </c>
      <c r="H573" s="55" t="s">
        <v>129</v>
      </c>
      <c r="I573" s="61" t="s">
        <v>16</v>
      </c>
      <c r="J573" s="56" t="s">
        <v>129</v>
      </c>
      <c r="K573" s="174">
        <v>200</v>
      </c>
      <c r="L573" s="204">
        <f t="shared" ref="L573:N573" si="271">L574</f>
        <v>0</v>
      </c>
      <c r="M573" s="204">
        <f t="shared" si="271"/>
        <v>0</v>
      </c>
      <c r="N573" s="204">
        <f t="shared" si="271"/>
        <v>0</v>
      </c>
    </row>
    <row r="574" spans="1:14" ht="44.25" hidden="1" customHeight="1" x14ac:dyDescent="0.2">
      <c r="A574" s="172" t="s">
        <v>54</v>
      </c>
      <c r="B574" s="50" t="s">
        <v>114</v>
      </c>
      <c r="C574" s="51" t="s">
        <v>71</v>
      </c>
      <c r="D574" s="50" t="s">
        <v>100</v>
      </c>
      <c r="E574" s="99" t="s">
        <v>150</v>
      </c>
      <c r="F574" s="61" t="s">
        <v>129</v>
      </c>
      <c r="G574" s="55" t="s">
        <v>129</v>
      </c>
      <c r="H574" s="55" t="s">
        <v>129</v>
      </c>
      <c r="I574" s="61" t="s">
        <v>16</v>
      </c>
      <c r="J574" s="56" t="s">
        <v>129</v>
      </c>
      <c r="K574" s="174">
        <v>240</v>
      </c>
      <c r="L574" s="176">
        <v>0</v>
      </c>
      <c r="M574" s="176">
        <v>0</v>
      </c>
      <c r="N574" s="176">
        <v>0</v>
      </c>
    </row>
    <row r="575" spans="1:14" x14ac:dyDescent="0.2">
      <c r="A575" s="172" t="s">
        <v>96</v>
      </c>
      <c r="B575" s="50" t="s">
        <v>114</v>
      </c>
      <c r="C575" s="51" t="s">
        <v>71</v>
      </c>
      <c r="D575" s="50" t="s">
        <v>100</v>
      </c>
      <c r="E575" s="87" t="s">
        <v>150</v>
      </c>
      <c r="F575" s="55" t="s">
        <v>129</v>
      </c>
      <c r="G575" s="55" t="s">
        <v>129</v>
      </c>
      <c r="H575" s="55" t="s">
        <v>129</v>
      </c>
      <c r="I575" s="55" t="s">
        <v>135</v>
      </c>
      <c r="J575" s="56" t="s">
        <v>129</v>
      </c>
      <c r="K575" s="254"/>
      <c r="L575" s="176">
        <f t="shared" si="267"/>
        <v>300000</v>
      </c>
      <c r="M575" s="176">
        <f t="shared" si="267"/>
        <v>100000</v>
      </c>
      <c r="N575" s="176">
        <f t="shared" si="267"/>
        <v>100000</v>
      </c>
    </row>
    <row r="576" spans="1:14" ht="25.5" x14ac:dyDescent="0.2">
      <c r="A576" s="172" t="s">
        <v>52</v>
      </c>
      <c r="B576" s="50" t="s">
        <v>114</v>
      </c>
      <c r="C576" s="51" t="s">
        <v>71</v>
      </c>
      <c r="D576" s="50" t="s">
        <v>100</v>
      </c>
      <c r="E576" s="87" t="s">
        <v>150</v>
      </c>
      <c r="F576" s="55" t="s">
        <v>129</v>
      </c>
      <c r="G576" s="55" t="s">
        <v>129</v>
      </c>
      <c r="H576" s="55" t="s">
        <v>129</v>
      </c>
      <c r="I576" s="55" t="s">
        <v>135</v>
      </c>
      <c r="J576" s="56" t="s">
        <v>129</v>
      </c>
      <c r="K576" s="254" t="s">
        <v>53</v>
      </c>
      <c r="L576" s="176">
        <f t="shared" si="267"/>
        <v>300000</v>
      </c>
      <c r="M576" s="176">
        <f t="shared" si="267"/>
        <v>100000</v>
      </c>
      <c r="N576" s="176">
        <f t="shared" si="267"/>
        <v>100000</v>
      </c>
    </row>
    <row r="577" spans="1:15" ht="25.5" x14ac:dyDescent="0.2">
      <c r="A577" s="172" t="s">
        <v>54</v>
      </c>
      <c r="B577" s="50" t="s">
        <v>114</v>
      </c>
      <c r="C577" s="51" t="s">
        <v>71</v>
      </c>
      <c r="D577" s="50" t="s">
        <v>100</v>
      </c>
      <c r="E577" s="87" t="s">
        <v>150</v>
      </c>
      <c r="F577" s="55" t="s">
        <v>129</v>
      </c>
      <c r="G577" s="55" t="s">
        <v>129</v>
      </c>
      <c r="H577" s="55" t="s">
        <v>129</v>
      </c>
      <c r="I577" s="55" t="s">
        <v>135</v>
      </c>
      <c r="J577" s="56" t="s">
        <v>129</v>
      </c>
      <c r="K577" s="254" t="s">
        <v>55</v>
      </c>
      <c r="L577" s="176">
        <v>300000</v>
      </c>
      <c r="M577" s="176">
        <v>100000</v>
      </c>
      <c r="N577" s="176">
        <v>100000</v>
      </c>
    </row>
    <row r="578" spans="1:15" x14ac:dyDescent="0.2">
      <c r="A578" s="333" t="s">
        <v>77</v>
      </c>
      <c r="B578" s="50" t="s">
        <v>114</v>
      </c>
      <c r="C578" s="51" t="s">
        <v>73</v>
      </c>
      <c r="D578" s="50"/>
      <c r="E578" s="50"/>
      <c r="F578" s="52"/>
      <c r="G578" s="55"/>
      <c r="H578" s="55"/>
      <c r="I578" s="52"/>
      <c r="J578" s="65"/>
      <c r="K578" s="339"/>
      <c r="L578" s="204">
        <f>L579+L617+L591+L601+L606+L626</f>
        <v>32748974.300000001</v>
      </c>
      <c r="M578" s="204">
        <f t="shared" ref="M578:N578" si="272">M579+M617+M591+M601+M606+M626</f>
        <v>5777314.0499999998</v>
      </c>
      <c r="N578" s="204">
        <f t="shared" si="272"/>
        <v>5777314.0499999998</v>
      </c>
      <c r="O578" s="204"/>
    </row>
    <row r="579" spans="1:15" x14ac:dyDescent="0.2">
      <c r="A579" s="333" t="s">
        <v>124</v>
      </c>
      <c r="B579" s="50" t="s">
        <v>114</v>
      </c>
      <c r="C579" s="51" t="s">
        <v>73</v>
      </c>
      <c r="D579" s="50" t="s">
        <v>69</v>
      </c>
      <c r="E579" s="50"/>
      <c r="F579" s="52"/>
      <c r="G579" s="55"/>
      <c r="H579" s="55"/>
      <c r="I579" s="52"/>
      <c r="J579" s="65"/>
      <c r="K579" s="339"/>
      <c r="L579" s="204">
        <f t="shared" ref="L579:N579" si="273">L587+L580</f>
        <v>0</v>
      </c>
      <c r="M579" s="204">
        <f t="shared" si="273"/>
        <v>5425314.0499999998</v>
      </c>
      <c r="N579" s="204">
        <f t="shared" si="273"/>
        <v>5425314.0499999998</v>
      </c>
    </row>
    <row r="580" spans="1:15" ht="48" customHeight="1" x14ac:dyDescent="0.2">
      <c r="A580" s="185" t="s">
        <v>302</v>
      </c>
      <c r="B580" s="50" t="s">
        <v>114</v>
      </c>
      <c r="C580" s="51" t="s">
        <v>73</v>
      </c>
      <c r="D580" s="50" t="s">
        <v>69</v>
      </c>
      <c r="E580" s="87" t="s">
        <v>76</v>
      </c>
      <c r="F580" s="55" t="s">
        <v>129</v>
      </c>
      <c r="G580" s="55" t="s">
        <v>129</v>
      </c>
      <c r="H580" s="55" t="s">
        <v>129</v>
      </c>
      <c r="I580" s="55" t="s">
        <v>130</v>
      </c>
      <c r="J580" s="56" t="s">
        <v>129</v>
      </c>
      <c r="K580" s="254"/>
      <c r="L580" s="204">
        <f t="shared" ref="L580:N580" si="274">L581+L584</f>
        <v>0</v>
      </c>
      <c r="M580" s="204">
        <f t="shared" si="274"/>
        <v>5425314.0499999998</v>
      </c>
      <c r="N580" s="204">
        <f t="shared" si="274"/>
        <v>5425314.0499999998</v>
      </c>
    </row>
    <row r="581" spans="1:15" hidden="1" x14ac:dyDescent="0.2">
      <c r="A581" s="172" t="s">
        <v>178</v>
      </c>
      <c r="B581" s="50" t="s">
        <v>114</v>
      </c>
      <c r="C581" s="51" t="s">
        <v>73</v>
      </c>
      <c r="D581" s="50" t="s">
        <v>69</v>
      </c>
      <c r="E581" s="99" t="s">
        <v>76</v>
      </c>
      <c r="F581" s="61" t="s">
        <v>129</v>
      </c>
      <c r="G581" s="55" t="s">
        <v>129</v>
      </c>
      <c r="H581" s="55" t="s">
        <v>129</v>
      </c>
      <c r="I581" s="61" t="s">
        <v>179</v>
      </c>
      <c r="J581" s="56" t="s">
        <v>129</v>
      </c>
      <c r="K581" s="254"/>
      <c r="L581" s="176">
        <f t="shared" ref="L581:N582" si="275">L582</f>
        <v>0</v>
      </c>
      <c r="M581" s="176">
        <f t="shared" si="275"/>
        <v>0</v>
      </c>
      <c r="N581" s="176">
        <f t="shared" si="275"/>
        <v>0</v>
      </c>
    </row>
    <row r="582" spans="1:15" ht="25.5" hidden="1" x14ac:dyDescent="0.2">
      <c r="A582" s="172" t="s">
        <v>52</v>
      </c>
      <c r="B582" s="50" t="s">
        <v>114</v>
      </c>
      <c r="C582" s="51" t="s">
        <v>73</v>
      </c>
      <c r="D582" s="50" t="s">
        <v>69</v>
      </c>
      <c r="E582" s="99" t="s">
        <v>76</v>
      </c>
      <c r="F582" s="61" t="s">
        <v>129</v>
      </c>
      <c r="G582" s="55" t="s">
        <v>129</v>
      </c>
      <c r="H582" s="55" t="s">
        <v>129</v>
      </c>
      <c r="I582" s="61" t="s">
        <v>179</v>
      </c>
      <c r="J582" s="56" t="s">
        <v>129</v>
      </c>
      <c r="K582" s="254">
        <v>200</v>
      </c>
      <c r="L582" s="176">
        <f t="shared" si="275"/>
        <v>0</v>
      </c>
      <c r="M582" s="176">
        <f t="shared" si="275"/>
        <v>0</v>
      </c>
      <c r="N582" s="176">
        <f t="shared" si="275"/>
        <v>0</v>
      </c>
    </row>
    <row r="583" spans="1:15" ht="25.5" hidden="1" x14ac:dyDescent="0.2">
      <c r="A583" s="172" t="s">
        <v>54</v>
      </c>
      <c r="B583" s="50" t="s">
        <v>114</v>
      </c>
      <c r="C583" s="51" t="s">
        <v>73</v>
      </c>
      <c r="D583" s="50" t="s">
        <v>69</v>
      </c>
      <c r="E583" s="99" t="s">
        <v>76</v>
      </c>
      <c r="F583" s="61" t="s">
        <v>129</v>
      </c>
      <c r="G583" s="55" t="s">
        <v>129</v>
      </c>
      <c r="H583" s="55" t="s">
        <v>129</v>
      </c>
      <c r="I583" s="61" t="s">
        <v>179</v>
      </c>
      <c r="J583" s="56" t="s">
        <v>129</v>
      </c>
      <c r="K583" s="254">
        <v>240</v>
      </c>
      <c r="L583" s="176"/>
      <c r="M583" s="176"/>
      <c r="N583" s="176"/>
    </row>
    <row r="584" spans="1:15" ht="25.5" x14ac:dyDescent="0.2">
      <c r="A584" s="172" t="s">
        <v>159</v>
      </c>
      <c r="B584" s="50" t="s">
        <v>114</v>
      </c>
      <c r="C584" s="51" t="s">
        <v>73</v>
      </c>
      <c r="D584" s="50" t="s">
        <v>69</v>
      </c>
      <c r="E584" s="99" t="s">
        <v>76</v>
      </c>
      <c r="F584" s="61" t="s">
        <v>129</v>
      </c>
      <c r="G584" s="55" t="s">
        <v>129</v>
      </c>
      <c r="H584" s="55" t="s">
        <v>129</v>
      </c>
      <c r="I584" s="61" t="s">
        <v>158</v>
      </c>
      <c r="J584" s="56" t="s">
        <v>129</v>
      </c>
      <c r="K584" s="254"/>
      <c r="L584" s="176">
        <f t="shared" ref="L584:N585" si="276">L585</f>
        <v>0</v>
      </c>
      <c r="M584" s="176">
        <f t="shared" si="276"/>
        <v>5425314.0499999998</v>
      </c>
      <c r="N584" s="176">
        <f t="shared" si="276"/>
        <v>5425314.0499999998</v>
      </c>
    </row>
    <row r="585" spans="1:15" ht="25.5" x14ac:dyDescent="0.2">
      <c r="A585" s="172" t="s">
        <v>52</v>
      </c>
      <c r="B585" s="50" t="s">
        <v>114</v>
      </c>
      <c r="C585" s="51" t="s">
        <v>73</v>
      </c>
      <c r="D585" s="50" t="s">
        <v>69</v>
      </c>
      <c r="E585" s="99" t="s">
        <v>76</v>
      </c>
      <c r="F585" s="61" t="s">
        <v>129</v>
      </c>
      <c r="G585" s="55" t="s">
        <v>129</v>
      </c>
      <c r="H585" s="55" t="s">
        <v>129</v>
      </c>
      <c r="I585" s="61" t="s">
        <v>158</v>
      </c>
      <c r="J585" s="56" t="s">
        <v>129</v>
      </c>
      <c r="K585" s="254">
        <v>200</v>
      </c>
      <c r="L585" s="176">
        <f t="shared" si="276"/>
        <v>0</v>
      </c>
      <c r="M585" s="176">
        <f t="shared" si="276"/>
        <v>5425314.0499999998</v>
      </c>
      <c r="N585" s="176">
        <f t="shared" si="276"/>
        <v>5425314.0499999998</v>
      </c>
    </row>
    <row r="586" spans="1:15" ht="25.5" x14ac:dyDescent="0.2">
      <c r="A586" s="172" t="s">
        <v>54</v>
      </c>
      <c r="B586" s="50" t="s">
        <v>114</v>
      </c>
      <c r="C586" s="51" t="s">
        <v>73</v>
      </c>
      <c r="D586" s="50" t="s">
        <v>69</v>
      </c>
      <c r="E586" s="99" t="s">
        <v>76</v>
      </c>
      <c r="F586" s="61" t="s">
        <v>129</v>
      </c>
      <c r="G586" s="55" t="s">
        <v>129</v>
      </c>
      <c r="H586" s="55" t="s">
        <v>129</v>
      </c>
      <c r="I586" s="61" t="s">
        <v>158</v>
      </c>
      <c r="J586" s="56" t="s">
        <v>129</v>
      </c>
      <c r="K586" s="254">
        <v>240</v>
      </c>
      <c r="L586" s="176">
        <v>0</v>
      </c>
      <c r="M586" s="176">
        <v>5425314.0499999998</v>
      </c>
      <c r="N586" s="176">
        <v>5425314.0499999998</v>
      </c>
    </row>
    <row r="587" spans="1:15" ht="48.75" hidden="1" customHeight="1" x14ac:dyDescent="0.2">
      <c r="A587" s="268" t="s">
        <v>301</v>
      </c>
      <c r="B587" s="50" t="s">
        <v>114</v>
      </c>
      <c r="C587" s="51" t="s">
        <v>73</v>
      </c>
      <c r="D587" s="50" t="s">
        <v>69</v>
      </c>
      <c r="E587" s="88" t="s">
        <v>73</v>
      </c>
      <c r="F587" s="70" t="s">
        <v>129</v>
      </c>
      <c r="G587" s="55" t="s">
        <v>129</v>
      </c>
      <c r="H587" s="55" t="s">
        <v>129</v>
      </c>
      <c r="I587" s="70" t="s">
        <v>130</v>
      </c>
      <c r="J587" s="56" t="s">
        <v>129</v>
      </c>
      <c r="K587" s="254"/>
      <c r="L587" s="176">
        <f t="shared" ref="L587:N589" si="277">L588</f>
        <v>0</v>
      </c>
      <c r="M587" s="176">
        <f t="shared" si="277"/>
        <v>0</v>
      </c>
      <c r="N587" s="176">
        <f t="shared" si="277"/>
        <v>0</v>
      </c>
    </row>
    <row r="588" spans="1:15" hidden="1" x14ac:dyDescent="0.2">
      <c r="A588" s="168" t="s">
        <v>178</v>
      </c>
      <c r="B588" s="50" t="s">
        <v>114</v>
      </c>
      <c r="C588" s="51" t="s">
        <v>73</v>
      </c>
      <c r="D588" s="50" t="s">
        <v>69</v>
      </c>
      <c r="E588" s="87" t="s">
        <v>73</v>
      </c>
      <c r="F588" s="55" t="s">
        <v>129</v>
      </c>
      <c r="G588" s="55" t="s">
        <v>129</v>
      </c>
      <c r="H588" s="55" t="s">
        <v>129</v>
      </c>
      <c r="I588" s="116">
        <v>8040</v>
      </c>
      <c r="J588" s="56" t="s">
        <v>129</v>
      </c>
      <c r="K588" s="254"/>
      <c r="L588" s="176">
        <f t="shared" si="277"/>
        <v>0</v>
      </c>
      <c r="M588" s="176">
        <f t="shared" si="277"/>
        <v>0</v>
      </c>
      <c r="N588" s="176">
        <f t="shared" si="277"/>
        <v>0</v>
      </c>
    </row>
    <row r="589" spans="1:15" ht="25.5" hidden="1" x14ac:dyDescent="0.2">
      <c r="A589" s="172" t="s">
        <v>52</v>
      </c>
      <c r="B589" s="50" t="s">
        <v>114</v>
      </c>
      <c r="C589" s="51" t="s">
        <v>73</v>
      </c>
      <c r="D589" s="50" t="s">
        <v>69</v>
      </c>
      <c r="E589" s="89" t="s">
        <v>73</v>
      </c>
      <c r="F589" s="59" t="s">
        <v>129</v>
      </c>
      <c r="G589" s="55" t="s">
        <v>129</v>
      </c>
      <c r="H589" s="55" t="s">
        <v>129</v>
      </c>
      <c r="I589" s="116">
        <v>8040</v>
      </c>
      <c r="J589" s="56" t="s">
        <v>129</v>
      </c>
      <c r="K589" s="311" t="s">
        <v>53</v>
      </c>
      <c r="L589" s="176">
        <f>L590</f>
        <v>0</v>
      </c>
      <c r="M589" s="176">
        <f t="shared" si="277"/>
        <v>0</v>
      </c>
      <c r="N589" s="176">
        <f t="shared" si="277"/>
        <v>0</v>
      </c>
    </row>
    <row r="590" spans="1:15" ht="25.5" hidden="1" x14ac:dyDescent="0.2">
      <c r="A590" s="172" t="s">
        <v>54</v>
      </c>
      <c r="B590" s="50" t="s">
        <v>114</v>
      </c>
      <c r="C590" s="51" t="s">
        <v>73</v>
      </c>
      <c r="D590" s="50" t="s">
        <v>69</v>
      </c>
      <c r="E590" s="89" t="s">
        <v>73</v>
      </c>
      <c r="F590" s="59" t="s">
        <v>129</v>
      </c>
      <c r="G590" s="55" t="s">
        <v>129</v>
      </c>
      <c r="H590" s="55" t="s">
        <v>129</v>
      </c>
      <c r="I590" s="116">
        <v>8040</v>
      </c>
      <c r="J590" s="56" t="s">
        <v>129</v>
      </c>
      <c r="K590" s="311" t="s">
        <v>55</v>
      </c>
      <c r="L590" s="176"/>
      <c r="M590" s="176"/>
      <c r="N590" s="176"/>
    </row>
    <row r="591" spans="1:15" ht="15" hidden="1" customHeight="1" x14ac:dyDescent="0.2">
      <c r="A591" s="333" t="s">
        <v>89</v>
      </c>
      <c r="B591" s="50" t="s">
        <v>114</v>
      </c>
      <c r="C591" s="51" t="s">
        <v>73</v>
      </c>
      <c r="D591" s="50" t="s">
        <v>76</v>
      </c>
      <c r="E591" s="89"/>
      <c r="F591" s="59"/>
      <c r="G591" s="55"/>
      <c r="H591" s="55"/>
      <c r="I591" s="116"/>
      <c r="J591" s="56"/>
      <c r="K591" s="311"/>
      <c r="L591" s="176">
        <f t="shared" ref="L591:N591" si="278">L592</f>
        <v>0</v>
      </c>
      <c r="M591" s="176">
        <f t="shared" si="278"/>
        <v>0</v>
      </c>
      <c r="N591" s="176">
        <f t="shared" si="278"/>
        <v>0</v>
      </c>
    </row>
    <row r="592" spans="1:15" ht="38.25" hidden="1" customHeight="1" x14ac:dyDescent="0.2">
      <c r="A592" s="268" t="s">
        <v>214</v>
      </c>
      <c r="B592" s="50" t="s">
        <v>114</v>
      </c>
      <c r="C592" s="51" t="s">
        <v>73</v>
      </c>
      <c r="D592" s="50" t="s">
        <v>76</v>
      </c>
      <c r="E592" s="88" t="s">
        <v>73</v>
      </c>
      <c r="F592" s="70" t="s">
        <v>129</v>
      </c>
      <c r="G592" s="55" t="s">
        <v>129</v>
      </c>
      <c r="H592" s="55" t="s">
        <v>129</v>
      </c>
      <c r="I592" s="70" t="s">
        <v>130</v>
      </c>
      <c r="J592" s="56" t="s">
        <v>129</v>
      </c>
      <c r="K592" s="254"/>
      <c r="L592" s="176">
        <f t="shared" ref="L592:N592" si="279">L596+L593</f>
        <v>0</v>
      </c>
      <c r="M592" s="176">
        <f t="shared" si="279"/>
        <v>0</v>
      </c>
      <c r="N592" s="176">
        <f t="shared" si="279"/>
        <v>0</v>
      </c>
    </row>
    <row r="593" spans="1:14" ht="28.5" hidden="1" customHeight="1" x14ac:dyDescent="0.2">
      <c r="A593" s="226" t="s">
        <v>169</v>
      </c>
      <c r="B593" s="50" t="s">
        <v>114</v>
      </c>
      <c r="C593" s="51" t="s">
        <v>73</v>
      </c>
      <c r="D593" s="50" t="s">
        <v>76</v>
      </c>
      <c r="E593" s="87" t="s">
        <v>73</v>
      </c>
      <c r="F593" s="55" t="s">
        <v>129</v>
      </c>
      <c r="G593" s="55" t="s">
        <v>129</v>
      </c>
      <c r="H593" s="55" t="s">
        <v>129</v>
      </c>
      <c r="I593" s="116">
        <v>8006</v>
      </c>
      <c r="J593" s="56" t="s">
        <v>129</v>
      </c>
      <c r="K593" s="254"/>
      <c r="L593" s="176">
        <f t="shared" ref="L593:N594" si="280">L594</f>
        <v>0</v>
      </c>
      <c r="M593" s="176">
        <f t="shared" si="280"/>
        <v>0</v>
      </c>
      <c r="N593" s="176">
        <f t="shared" si="280"/>
        <v>0</v>
      </c>
    </row>
    <row r="594" spans="1:14" ht="31.5" hidden="1" customHeight="1" x14ac:dyDescent="0.2">
      <c r="A594" s="168" t="s">
        <v>180</v>
      </c>
      <c r="B594" s="50" t="s">
        <v>114</v>
      </c>
      <c r="C594" s="51" t="s">
        <v>73</v>
      </c>
      <c r="D594" s="50" t="s">
        <v>76</v>
      </c>
      <c r="E594" s="89" t="s">
        <v>73</v>
      </c>
      <c r="F594" s="59" t="s">
        <v>129</v>
      </c>
      <c r="G594" s="55" t="s">
        <v>129</v>
      </c>
      <c r="H594" s="55" t="s">
        <v>129</v>
      </c>
      <c r="I594" s="116">
        <v>8006</v>
      </c>
      <c r="J594" s="56" t="s">
        <v>129</v>
      </c>
      <c r="K594" s="311" t="s">
        <v>153</v>
      </c>
      <c r="L594" s="176">
        <f t="shared" si="280"/>
        <v>0</v>
      </c>
      <c r="M594" s="176">
        <f t="shared" si="280"/>
        <v>0</v>
      </c>
      <c r="N594" s="176">
        <f t="shared" si="280"/>
        <v>0</v>
      </c>
    </row>
    <row r="595" spans="1:14" ht="19.5" hidden="1" customHeight="1" x14ac:dyDescent="0.2">
      <c r="A595" s="172" t="s">
        <v>155</v>
      </c>
      <c r="B595" s="50" t="s">
        <v>114</v>
      </c>
      <c r="C595" s="51" t="s">
        <v>73</v>
      </c>
      <c r="D595" s="50" t="s">
        <v>76</v>
      </c>
      <c r="E595" s="89" t="s">
        <v>73</v>
      </c>
      <c r="F595" s="59" t="s">
        <v>129</v>
      </c>
      <c r="G595" s="55" t="s">
        <v>129</v>
      </c>
      <c r="H595" s="55" t="s">
        <v>129</v>
      </c>
      <c r="I595" s="116">
        <v>8006</v>
      </c>
      <c r="J595" s="56" t="s">
        <v>129</v>
      </c>
      <c r="K595" s="311" t="s">
        <v>154</v>
      </c>
      <c r="L595" s="176">
        <v>0</v>
      </c>
      <c r="M595" s="176">
        <v>0</v>
      </c>
      <c r="N595" s="176">
        <v>0</v>
      </c>
    </row>
    <row r="596" spans="1:14" ht="17.25" hidden="1" customHeight="1" x14ac:dyDescent="0.2">
      <c r="A596" s="168" t="s">
        <v>165</v>
      </c>
      <c r="B596" s="50" t="s">
        <v>114</v>
      </c>
      <c r="C596" s="51" t="s">
        <v>73</v>
      </c>
      <c r="D596" s="50" t="s">
        <v>76</v>
      </c>
      <c r="E596" s="87" t="s">
        <v>73</v>
      </c>
      <c r="F596" s="55" t="s">
        <v>129</v>
      </c>
      <c r="G596" s="55" t="s">
        <v>129</v>
      </c>
      <c r="H596" s="55" t="s">
        <v>129</v>
      </c>
      <c r="I596" s="116">
        <v>8018</v>
      </c>
      <c r="J596" s="56" t="s">
        <v>129</v>
      </c>
      <c r="K596" s="254"/>
      <c r="L596" s="176">
        <f t="shared" ref="L596:N596" si="281">L597+L599</f>
        <v>0</v>
      </c>
      <c r="M596" s="176">
        <f t="shared" si="281"/>
        <v>0</v>
      </c>
      <c r="N596" s="176">
        <f t="shared" si="281"/>
        <v>0</v>
      </c>
    </row>
    <row r="597" spans="1:14" ht="25.5" hidden="1" customHeight="1" x14ac:dyDescent="0.2">
      <c r="A597" s="172" t="s">
        <v>52</v>
      </c>
      <c r="B597" s="50" t="s">
        <v>114</v>
      </c>
      <c r="C597" s="51" t="s">
        <v>73</v>
      </c>
      <c r="D597" s="50" t="s">
        <v>76</v>
      </c>
      <c r="E597" s="89" t="s">
        <v>73</v>
      </c>
      <c r="F597" s="59" t="s">
        <v>129</v>
      </c>
      <c r="G597" s="55" t="s">
        <v>129</v>
      </c>
      <c r="H597" s="55" t="s">
        <v>129</v>
      </c>
      <c r="I597" s="116">
        <v>8018</v>
      </c>
      <c r="J597" s="56" t="s">
        <v>129</v>
      </c>
      <c r="K597" s="311" t="s">
        <v>53</v>
      </c>
      <c r="L597" s="176">
        <f t="shared" ref="L597:N597" si="282">L598</f>
        <v>0</v>
      </c>
      <c r="M597" s="176">
        <f t="shared" si="282"/>
        <v>0</v>
      </c>
      <c r="N597" s="176">
        <f t="shared" si="282"/>
        <v>0</v>
      </c>
    </row>
    <row r="598" spans="1:14" ht="35.25" hidden="1" customHeight="1" x14ac:dyDescent="0.2">
      <c r="A598" s="172" t="s">
        <v>54</v>
      </c>
      <c r="B598" s="50" t="s">
        <v>114</v>
      </c>
      <c r="C598" s="51" t="s">
        <v>73</v>
      </c>
      <c r="D598" s="50" t="s">
        <v>76</v>
      </c>
      <c r="E598" s="89" t="s">
        <v>73</v>
      </c>
      <c r="F598" s="59" t="s">
        <v>129</v>
      </c>
      <c r="G598" s="55" t="s">
        <v>129</v>
      </c>
      <c r="H598" s="55" t="s">
        <v>129</v>
      </c>
      <c r="I598" s="116">
        <v>8018</v>
      </c>
      <c r="J598" s="56" t="s">
        <v>129</v>
      </c>
      <c r="K598" s="311" t="s">
        <v>55</v>
      </c>
      <c r="L598" s="176">
        <v>0</v>
      </c>
      <c r="M598" s="176">
        <v>0</v>
      </c>
      <c r="N598" s="176">
        <v>0</v>
      </c>
    </row>
    <row r="599" spans="1:14" ht="15" hidden="1" customHeight="1" x14ac:dyDescent="0.2">
      <c r="A599" s="172" t="s">
        <v>62</v>
      </c>
      <c r="B599" s="50" t="s">
        <v>114</v>
      </c>
      <c r="C599" s="51" t="s">
        <v>73</v>
      </c>
      <c r="D599" s="50" t="s">
        <v>76</v>
      </c>
      <c r="E599" s="89" t="s">
        <v>73</v>
      </c>
      <c r="F599" s="59" t="s">
        <v>129</v>
      </c>
      <c r="G599" s="55" t="s">
        <v>129</v>
      </c>
      <c r="H599" s="55" t="s">
        <v>129</v>
      </c>
      <c r="I599" s="116">
        <v>8018</v>
      </c>
      <c r="J599" s="56" t="s">
        <v>129</v>
      </c>
      <c r="K599" s="311" t="s">
        <v>63</v>
      </c>
      <c r="L599" s="176">
        <f t="shared" ref="L599:N599" si="283">L600</f>
        <v>0</v>
      </c>
      <c r="M599" s="176">
        <f t="shared" si="283"/>
        <v>0</v>
      </c>
      <c r="N599" s="176">
        <f t="shared" si="283"/>
        <v>0</v>
      </c>
    </row>
    <row r="600" spans="1:14" ht="48.75" hidden="1" customHeight="1" x14ac:dyDescent="0.2">
      <c r="A600" s="172" t="s">
        <v>176</v>
      </c>
      <c r="B600" s="50" t="s">
        <v>114</v>
      </c>
      <c r="C600" s="51" t="s">
        <v>73</v>
      </c>
      <c r="D600" s="50" t="s">
        <v>76</v>
      </c>
      <c r="E600" s="89" t="s">
        <v>73</v>
      </c>
      <c r="F600" s="59" t="s">
        <v>129</v>
      </c>
      <c r="G600" s="55" t="s">
        <v>129</v>
      </c>
      <c r="H600" s="55" t="s">
        <v>129</v>
      </c>
      <c r="I600" s="116">
        <v>8018</v>
      </c>
      <c r="J600" s="56" t="s">
        <v>129</v>
      </c>
      <c r="K600" s="311" t="s">
        <v>134</v>
      </c>
      <c r="L600" s="176">
        <v>0</v>
      </c>
      <c r="M600" s="176">
        <v>0</v>
      </c>
      <c r="N600" s="176">
        <v>0</v>
      </c>
    </row>
    <row r="601" spans="1:14" ht="22.5" hidden="1" customHeight="1" x14ac:dyDescent="0.2">
      <c r="A601" s="333" t="s">
        <v>89</v>
      </c>
      <c r="B601" s="50" t="s">
        <v>114</v>
      </c>
      <c r="C601" s="51" t="s">
        <v>73</v>
      </c>
      <c r="D601" s="50" t="s">
        <v>76</v>
      </c>
      <c r="E601" s="89"/>
      <c r="F601" s="59"/>
      <c r="G601" s="55"/>
      <c r="H601" s="55"/>
      <c r="I601" s="116"/>
      <c r="J601" s="56"/>
      <c r="K601" s="311"/>
      <c r="L601" s="176">
        <f t="shared" ref="L601:N604" si="284">L602</f>
        <v>0</v>
      </c>
      <c r="M601" s="176">
        <f t="shared" si="284"/>
        <v>0</v>
      </c>
      <c r="N601" s="176">
        <f t="shared" si="284"/>
        <v>0</v>
      </c>
    </row>
    <row r="602" spans="1:14" ht="45.75" hidden="1" customHeight="1" x14ac:dyDescent="0.2">
      <c r="A602" s="268" t="s">
        <v>233</v>
      </c>
      <c r="B602" s="50" t="s">
        <v>114</v>
      </c>
      <c r="C602" s="51" t="s">
        <v>73</v>
      </c>
      <c r="D602" s="50" t="s">
        <v>76</v>
      </c>
      <c r="E602" s="88" t="s">
        <v>73</v>
      </c>
      <c r="F602" s="70" t="s">
        <v>129</v>
      </c>
      <c r="G602" s="55" t="s">
        <v>129</v>
      </c>
      <c r="H602" s="55" t="s">
        <v>129</v>
      </c>
      <c r="I602" s="70" t="s">
        <v>130</v>
      </c>
      <c r="J602" s="56" t="s">
        <v>129</v>
      </c>
      <c r="K602" s="254"/>
      <c r="L602" s="176">
        <f t="shared" si="284"/>
        <v>0</v>
      </c>
      <c r="M602" s="176">
        <f t="shared" si="284"/>
        <v>0</v>
      </c>
      <c r="N602" s="176">
        <f t="shared" si="284"/>
        <v>0</v>
      </c>
    </row>
    <row r="603" spans="1:14" ht="22.5" hidden="1" customHeight="1" x14ac:dyDescent="0.2">
      <c r="A603" s="168" t="s">
        <v>165</v>
      </c>
      <c r="B603" s="50" t="s">
        <v>114</v>
      </c>
      <c r="C603" s="51" t="s">
        <v>73</v>
      </c>
      <c r="D603" s="50" t="s">
        <v>76</v>
      </c>
      <c r="E603" s="87" t="s">
        <v>73</v>
      </c>
      <c r="F603" s="55" t="s">
        <v>129</v>
      </c>
      <c r="G603" s="55" t="s">
        <v>129</v>
      </c>
      <c r="H603" s="55" t="s">
        <v>129</v>
      </c>
      <c r="I603" s="116">
        <v>8018</v>
      </c>
      <c r="J603" s="56" t="s">
        <v>129</v>
      </c>
      <c r="K603" s="254"/>
      <c r="L603" s="176">
        <f t="shared" si="284"/>
        <v>0</v>
      </c>
      <c r="M603" s="176">
        <f t="shared" si="284"/>
        <v>0</v>
      </c>
      <c r="N603" s="176">
        <f t="shared" si="284"/>
        <v>0</v>
      </c>
    </row>
    <row r="604" spans="1:14" ht="22.5" hidden="1" customHeight="1" x14ac:dyDescent="0.2">
      <c r="A604" s="172" t="s">
        <v>62</v>
      </c>
      <c r="B604" s="50" t="s">
        <v>114</v>
      </c>
      <c r="C604" s="51" t="s">
        <v>73</v>
      </c>
      <c r="D604" s="50" t="s">
        <v>76</v>
      </c>
      <c r="E604" s="89" t="s">
        <v>73</v>
      </c>
      <c r="F604" s="59" t="s">
        <v>129</v>
      </c>
      <c r="G604" s="55" t="s">
        <v>129</v>
      </c>
      <c r="H604" s="55" t="s">
        <v>129</v>
      </c>
      <c r="I604" s="116">
        <v>8018</v>
      </c>
      <c r="J604" s="56" t="s">
        <v>129</v>
      </c>
      <c r="K604" s="311" t="s">
        <v>63</v>
      </c>
      <c r="L604" s="176">
        <f t="shared" si="284"/>
        <v>0</v>
      </c>
      <c r="M604" s="176">
        <f t="shared" si="284"/>
        <v>0</v>
      </c>
      <c r="N604" s="176">
        <f t="shared" si="284"/>
        <v>0</v>
      </c>
    </row>
    <row r="605" spans="1:14" ht="42.75" hidden="1" customHeight="1" x14ac:dyDescent="0.2">
      <c r="A605" s="172" t="s">
        <v>176</v>
      </c>
      <c r="B605" s="50" t="s">
        <v>114</v>
      </c>
      <c r="C605" s="51" t="s">
        <v>73</v>
      </c>
      <c r="D605" s="50" t="s">
        <v>76</v>
      </c>
      <c r="E605" s="89" t="s">
        <v>73</v>
      </c>
      <c r="F605" s="59" t="s">
        <v>129</v>
      </c>
      <c r="G605" s="55" t="s">
        <v>129</v>
      </c>
      <c r="H605" s="55" t="s">
        <v>129</v>
      </c>
      <c r="I605" s="116">
        <v>8018</v>
      </c>
      <c r="J605" s="56" t="s">
        <v>129</v>
      </c>
      <c r="K605" s="311" t="s">
        <v>134</v>
      </c>
      <c r="L605" s="176">
        <v>0</v>
      </c>
      <c r="M605" s="176">
        <v>0</v>
      </c>
      <c r="N605" s="176">
        <v>0</v>
      </c>
    </row>
    <row r="606" spans="1:14" ht="23.25" customHeight="1" x14ac:dyDescent="0.2">
      <c r="A606" s="333" t="s">
        <v>89</v>
      </c>
      <c r="B606" s="50" t="s">
        <v>114</v>
      </c>
      <c r="C606" s="51" t="s">
        <v>73</v>
      </c>
      <c r="D606" s="50" t="s">
        <v>76</v>
      </c>
      <c r="E606" s="89"/>
      <c r="F606" s="59"/>
      <c r="G606" s="55"/>
      <c r="H606" s="55"/>
      <c r="I606" s="116"/>
      <c r="J606" s="56"/>
      <c r="K606" s="311"/>
      <c r="L606" s="176">
        <f>L607</f>
        <v>28556611.5</v>
      </c>
      <c r="M606" s="176">
        <f t="shared" ref="M606:N606" si="285">M607</f>
        <v>0</v>
      </c>
      <c r="N606" s="176">
        <f t="shared" si="285"/>
        <v>0</v>
      </c>
    </row>
    <row r="607" spans="1:14" ht="42.75" customHeight="1" x14ac:dyDescent="0.2">
      <c r="A607" s="268" t="s">
        <v>301</v>
      </c>
      <c r="B607" s="50" t="s">
        <v>114</v>
      </c>
      <c r="C607" s="51" t="s">
        <v>73</v>
      </c>
      <c r="D607" s="50" t="s">
        <v>76</v>
      </c>
      <c r="E607" s="88" t="s">
        <v>73</v>
      </c>
      <c r="F607" s="70" t="s">
        <v>129</v>
      </c>
      <c r="G607" s="55" t="s">
        <v>129</v>
      </c>
      <c r="H607" s="55" t="s">
        <v>129</v>
      </c>
      <c r="I607" s="70" t="s">
        <v>130</v>
      </c>
      <c r="J607" s="56" t="s">
        <v>129</v>
      </c>
      <c r="K607" s="254"/>
      <c r="L607" s="176">
        <f>L608+L614+L611+L622</f>
        <v>28556611.5</v>
      </c>
      <c r="M607" s="176">
        <f t="shared" ref="M607:N607" si="286">M608+M614+M611+M622</f>
        <v>0</v>
      </c>
      <c r="N607" s="176">
        <f t="shared" si="286"/>
        <v>0</v>
      </c>
    </row>
    <row r="608" spans="1:14" ht="18.75" hidden="1" customHeight="1" x14ac:dyDescent="0.2">
      <c r="A608" s="168" t="s">
        <v>165</v>
      </c>
      <c r="B608" s="50" t="s">
        <v>114</v>
      </c>
      <c r="C608" s="51" t="s">
        <v>73</v>
      </c>
      <c r="D608" s="50" t="s">
        <v>76</v>
      </c>
      <c r="E608" s="87" t="s">
        <v>73</v>
      </c>
      <c r="F608" s="55" t="s">
        <v>129</v>
      </c>
      <c r="G608" s="55" t="s">
        <v>129</v>
      </c>
      <c r="H608" s="55" t="s">
        <v>129</v>
      </c>
      <c r="I608" s="116">
        <v>8018</v>
      </c>
      <c r="J608" s="56" t="s">
        <v>129</v>
      </c>
      <c r="K608" s="254"/>
      <c r="L608" s="176">
        <f t="shared" ref="L608:N615" si="287">L609</f>
        <v>0</v>
      </c>
      <c r="M608" s="176">
        <f t="shared" si="287"/>
        <v>0</v>
      </c>
      <c r="N608" s="176">
        <f t="shared" si="287"/>
        <v>0</v>
      </c>
    </row>
    <row r="609" spans="1:14" ht="28.5" hidden="1" customHeight="1" x14ac:dyDescent="0.2">
      <c r="A609" s="172" t="s">
        <v>52</v>
      </c>
      <c r="B609" s="50" t="s">
        <v>114</v>
      </c>
      <c r="C609" s="51" t="s">
        <v>73</v>
      </c>
      <c r="D609" s="50" t="s">
        <v>76</v>
      </c>
      <c r="E609" s="89" t="s">
        <v>73</v>
      </c>
      <c r="F609" s="59" t="s">
        <v>129</v>
      </c>
      <c r="G609" s="55" t="s">
        <v>129</v>
      </c>
      <c r="H609" s="55" t="s">
        <v>129</v>
      </c>
      <c r="I609" s="116">
        <v>8018</v>
      </c>
      <c r="J609" s="56" t="s">
        <v>129</v>
      </c>
      <c r="K609" s="311" t="s">
        <v>53</v>
      </c>
      <c r="L609" s="176">
        <f t="shared" si="287"/>
        <v>0</v>
      </c>
      <c r="M609" s="176">
        <f t="shared" ref="M609:N609" si="288">M610</f>
        <v>0</v>
      </c>
      <c r="N609" s="176">
        <f t="shared" si="288"/>
        <v>0</v>
      </c>
    </row>
    <row r="610" spans="1:14" ht="42.75" hidden="1" customHeight="1" x14ac:dyDescent="0.2">
      <c r="A610" s="172" t="s">
        <v>54</v>
      </c>
      <c r="B610" s="50" t="s">
        <v>114</v>
      </c>
      <c r="C610" s="51" t="s">
        <v>73</v>
      </c>
      <c r="D610" s="50" t="s">
        <v>76</v>
      </c>
      <c r="E610" s="89" t="s">
        <v>73</v>
      </c>
      <c r="F610" s="59" t="s">
        <v>129</v>
      </c>
      <c r="G610" s="55" t="s">
        <v>129</v>
      </c>
      <c r="H610" s="55" t="s">
        <v>129</v>
      </c>
      <c r="I610" s="116">
        <v>8018</v>
      </c>
      <c r="J610" s="56" t="s">
        <v>129</v>
      </c>
      <c r="K610" s="311" t="s">
        <v>55</v>
      </c>
      <c r="L610" s="176">
        <v>0</v>
      </c>
      <c r="M610" s="176">
        <v>0</v>
      </c>
      <c r="N610" s="176">
        <v>0</v>
      </c>
    </row>
    <row r="611" spans="1:14" ht="42.75" hidden="1" customHeight="1" x14ac:dyDescent="0.2">
      <c r="A611" s="168" t="s">
        <v>165</v>
      </c>
      <c r="B611" s="50" t="s">
        <v>114</v>
      </c>
      <c r="C611" s="51" t="s">
        <v>73</v>
      </c>
      <c r="D611" s="50" t="s">
        <v>76</v>
      </c>
      <c r="E611" s="87" t="s">
        <v>73</v>
      </c>
      <c r="F611" s="55" t="s">
        <v>129</v>
      </c>
      <c r="G611" s="55" t="s">
        <v>129</v>
      </c>
      <c r="H611" s="55" t="s">
        <v>129</v>
      </c>
      <c r="I611" s="116">
        <v>8018</v>
      </c>
      <c r="J611" s="56" t="s">
        <v>129</v>
      </c>
      <c r="K611" s="254"/>
      <c r="L611" s="176">
        <f>L612</f>
        <v>0</v>
      </c>
      <c r="M611" s="176">
        <f t="shared" ref="M611:N612" si="289">M612</f>
        <v>0</v>
      </c>
      <c r="N611" s="176">
        <f t="shared" si="289"/>
        <v>0</v>
      </c>
    </row>
    <row r="612" spans="1:14" ht="42.75" hidden="1" customHeight="1" x14ac:dyDescent="0.2">
      <c r="A612" s="172" t="s">
        <v>52</v>
      </c>
      <c r="B612" s="50" t="s">
        <v>114</v>
      </c>
      <c r="C612" s="51" t="s">
        <v>73</v>
      </c>
      <c r="D612" s="50" t="s">
        <v>76</v>
      </c>
      <c r="E612" s="89" t="s">
        <v>73</v>
      </c>
      <c r="F612" s="59" t="s">
        <v>129</v>
      </c>
      <c r="G612" s="55" t="s">
        <v>129</v>
      </c>
      <c r="H612" s="55" t="s">
        <v>129</v>
      </c>
      <c r="I612" s="116">
        <v>8018</v>
      </c>
      <c r="J612" s="56" t="s">
        <v>129</v>
      </c>
      <c r="K612" s="311" t="s">
        <v>53</v>
      </c>
      <c r="L612" s="176">
        <f>L613</f>
        <v>0</v>
      </c>
      <c r="M612" s="176">
        <f t="shared" si="289"/>
        <v>0</v>
      </c>
      <c r="N612" s="176">
        <f t="shared" si="289"/>
        <v>0</v>
      </c>
    </row>
    <row r="613" spans="1:14" ht="42.75" hidden="1" customHeight="1" x14ac:dyDescent="0.2">
      <c r="A613" s="172" t="s">
        <v>54</v>
      </c>
      <c r="B613" s="50" t="s">
        <v>114</v>
      </c>
      <c r="C613" s="51" t="s">
        <v>73</v>
      </c>
      <c r="D613" s="50" t="s">
        <v>76</v>
      </c>
      <c r="E613" s="89" t="s">
        <v>73</v>
      </c>
      <c r="F613" s="59" t="s">
        <v>129</v>
      </c>
      <c r="G613" s="55" t="s">
        <v>129</v>
      </c>
      <c r="H613" s="55" t="s">
        <v>129</v>
      </c>
      <c r="I613" s="116">
        <v>8018</v>
      </c>
      <c r="J613" s="56" t="s">
        <v>129</v>
      </c>
      <c r="K613" s="311" t="s">
        <v>55</v>
      </c>
      <c r="L613" s="176"/>
      <c r="M613" s="176">
        <v>0</v>
      </c>
      <c r="N613" s="176">
        <v>0</v>
      </c>
    </row>
    <row r="614" spans="1:14" ht="42.75" customHeight="1" x14ac:dyDescent="0.2">
      <c r="A614" s="168" t="s">
        <v>367</v>
      </c>
      <c r="B614" s="50" t="s">
        <v>114</v>
      </c>
      <c r="C614" s="51" t="s">
        <v>73</v>
      </c>
      <c r="D614" s="50" t="s">
        <v>76</v>
      </c>
      <c r="E614" s="87" t="s">
        <v>73</v>
      </c>
      <c r="F614" s="55" t="s">
        <v>129</v>
      </c>
      <c r="G614" s="55" t="s">
        <v>129</v>
      </c>
      <c r="H614" s="55" t="s">
        <v>129</v>
      </c>
      <c r="I614" s="55" t="s">
        <v>201</v>
      </c>
      <c r="J614" s="56" t="s">
        <v>359</v>
      </c>
      <c r="K614" s="254"/>
      <c r="L614" s="176">
        <f t="shared" si="287"/>
        <v>28556611.5</v>
      </c>
      <c r="M614" s="176">
        <f t="shared" si="287"/>
        <v>0</v>
      </c>
      <c r="N614" s="176">
        <f t="shared" si="287"/>
        <v>0</v>
      </c>
    </row>
    <row r="615" spans="1:14" ht="30.75" customHeight="1" x14ac:dyDescent="0.2">
      <c r="A615" s="172" t="s">
        <v>52</v>
      </c>
      <c r="B615" s="50" t="s">
        <v>114</v>
      </c>
      <c r="C615" s="51" t="s">
        <v>73</v>
      </c>
      <c r="D615" s="51" t="s">
        <v>76</v>
      </c>
      <c r="E615" s="59" t="s">
        <v>73</v>
      </c>
      <c r="F615" s="59" t="s">
        <v>129</v>
      </c>
      <c r="G615" s="55" t="s">
        <v>129</v>
      </c>
      <c r="H615" s="55" t="s">
        <v>129</v>
      </c>
      <c r="I615" s="55" t="s">
        <v>201</v>
      </c>
      <c r="J615" s="56" t="s">
        <v>359</v>
      </c>
      <c r="K615" s="311" t="s">
        <v>53</v>
      </c>
      <c r="L615" s="176">
        <f t="shared" si="287"/>
        <v>28556611.5</v>
      </c>
      <c r="M615" s="176">
        <f t="shared" si="287"/>
        <v>0</v>
      </c>
      <c r="N615" s="176">
        <f t="shared" si="287"/>
        <v>0</v>
      </c>
    </row>
    <row r="616" spans="1:14" ht="36.75" customHeight="1" x14ac:dyDescent="0.2">
      <c r="A616" s="172" t="s">
        <v>54</v>
      </c>
      <c r="B616" s="50" t="s">
        <v>114</v>
      </c>
      <c r="C616" s="51" t="s">
        <v>73</v>
      </c>
      <c r="D616" s="51" t="s">
        <v>76</v>
      </c>
      <c r="E616" s="59" t="s">
        <v>73</v>
      </c>
      <c r="F616" s="59" t="s">
        <v>129</v>
      </c>
      <c r="G616" s="55" t="s">
        <v>129</v>
      </c>
      <c r="H616" s="55" t="s">
        <v>129</v>
      </c>
      <c r="I616" s="55" t="s">
        <v>201</v>
      </c>
      <c r="J616" s="56" t="s">
        <v>359</v>
      </c>
      <c r="K616" s="311" t="s">
        <v>55</v>
      </c>
      <c r="L616" s="176">
        <f>28271046.5+285565</f>
        <v>28556611.5</v>
      </c>
      <c r="M616" s="176">
        <v>0</v>
      </c>
      <c r="N616" s="176">
        <v>0</v>
      </c>
    </row>
    <row r="617" spans="1:14" ht="16.5" hidden="1" customHeight="1" x14ac:dyDescent="0.2">
      <c r="A617" s="172" t="s">
        <v>156</v>
      </c>
      <c r="B617" s="50" t="s">
        <v>114</v>
      </c>
      <c r="C617" s="51" t="s">
        <v>73</v>
      </c>
      <c r="D617" s="51" t="s">
        <v>72</v>
      </c>
      <c r="E617" s="59"/>
      <c r="F617" s="59"/>
      <c r="G617" s="55"/>
      <c r="H617" s="55"/>
      <c r="I617" s="60"/>
      <c r="J617" s="56"/>
      <c r="K617" s="311"/>
      <c r="L617" s="176">
        <f>L618</f>
        <v>0</v>
      </c>
      <c r="M617" s="176">
        <f t="shared" ref="M617:N617" si="290">M618</f>
        <v>0</v>
      </c>
      <c r="N617" s="176">
        <f t="shared" si="290"/>
        <v>0</v>
      </c>
    </row>
    <row r="618" spans="1:14" ht="38.25" hidden="1" customHeight="1" x14ac:dyDescent="0.2">
      <c r="A618" s="172" t="s">
        <v>307</v>
      </c>
      <c r="B618" s="50" t="s">
        <v>114</v>
      </c>
      <c r="C618" s="50" t="s">
        <v>73</v>
      </c>
      <c r="D618" s="51" t="s">
        <v>72</v>
      </c>
      <c r="E618" s="60" t="s">
        <v>306</v>
      </c>
      <c r="F618" s="60" t="s">
        <v>129</v>
      </c>
      <c r="G618" s="55" t="s">
        <v>129</v>
      </c>
      <c r="H618" s="55" t="s">
        <v>129</v>
      </c>
      <c r="I618" s="60" t="s">
        <v>130</v>
      </c>
      <c r="J618" s="56" t="s">
        <v>129</v>
      </c>
      <c r="K618" s="311"/>
      <c r="L618" s="176">
        <f t="shared" ref="L618:N620" si="291">L619</f>
        <v>0</v>
      </c>
      <c r="M618" s="176">
        <f t="shared" si="291"/>
        <v>0</v>
      </c>
      <c r="N618" s="176">
        <f t="shared" si="291"/>
        <v>0</v>
      </c>
    </row>
    <row r="619" spans="1:14" hidden="1" x14ac:dyDescent="0.2">
      <c r="A619" s="212" t="s">
        <v>309</v>
      </c>
      <c r="B619" s="50" t="s">
        <v>114</v>
      </c>
      <c r="C619" s="50" t="s">
        <v>73</v>
      </c>
      <c r="D619" s="51" t="s">
        <v>72</v>
      </c>
      <c r="E619" s="59" t="s">
        <v>306</v>
      </c>
      <c r="F619" s="59" t="s">
        <v>129</v>
      </c>
      <c r="G619" s="55" t="s">
        <v>129</v>
      </c>
      <c r="H619" s="55" t="s">
        <v>129</v>
      </c>
      <c r="I619" s="60" t="s">
        <v>308</v>
      </c>
      <c r="J619" s="56" t="s">
        <v>129</v>
      </c>
      <c r="K619" s="311"/>
      <c r="L619" s="176">
        <f t="shared" si="291"/>
        <v>0</v>
      </c>
      <c r="M619" s="176">
        <f t="shared" si="291"/>
        <v>0</v>
      </c>
      <c r="N619" s="176">
        <f t="shared" si="291"/>
        <v>0</v>
      </c>
    </row>
    <row r="620" spans="1:14" ht="25.5" hidden="1" x14ac:dyDescent="0.2">
      <c r="A620" s="172" t="s">
        <v>52</v>
      </c>
      <c r="B620" s="50" t="s">
        <v>114</v>
      </c>
      <c r="C620" s="50" t="s">
        <v>73</v>
      </c>
      <c r="D620" s="51" t="s">
        <v>72</v>
      </c>
      <c r="E620" s="59" t="s">
        <v>306</v>
      </c>
      <c r="F620" s="59" t="s">
        <v>129</v>
      </c>
      <c r="G620" s="55" t="s">
        <v>129</v>
      </c>
      <c r="H620" s="55" t="s">
        <v>129</v>
      </c>
      <c r="I620" s="60" t="s">
        <v>308</v>
      </c>
      <c r="J620" s="56" t="s">
        <v>129</v>
      </c>
      <c r="K620" s="311" t="s">
        <v>53</v>
      </c>
      <c r="L620" s="176">
        <f t="shared" si="291"/>
        <v>0</v>
      </c>
      <c r="M620" s="176">
        <f t="shared" si="291"/>
        <v>0</v>
      </c>
      <c r="N620" s="176">
        <f t="shared" si="291"/>
        <v>0</v>
      </c>
    </row>
    <row r="621" spans="1:14" ht="25.5" hidden="1" x14ac:dyDescent="0.2">
      <c r="A621" s="172" t="s">
        <v>54</v>
      </c>
      <c r="B621" s="50" t="s">
        <v>114</v>
      </c>
      <c r="C621" s="50" t="s">
        <v>73</v>
      </c>
      <c r="D621" s="51" t="s">
        <v>72</v>
      </c>
      <c r="E621" s="59" t="s">
        <v>306</v>
      </c>
      <c r="F621" s="59" t="s">
        <v>129</v>
      </c>
      <c r="G621" s="55" t="s">
        <v>129</v>
      </c>
      <c r="H621" s="55" t="s">
        <v>129</v>
      </c>
      <c r="I621" s="60" t="s">
        <v>308</v>
      </c>
      <c r="J621" s="56" t="s">
        <v>129</v>
      </c>
      <c r="K621" s="311" t="s">
        <v>55</v>
      </c>
      <c r="L621" s="176">
        <v>0</v>
      </c>
      <c r="M621" s="176">
        <v>0</v>
      </c>
      <c r="N621" s="176">
        <v>0</v>
      </c>
    </row>
    <row r="622" spans="1:14" ht="30" hidden="1" customHeight="1" x14ac:dyDescent="0.2">
      <c r="A622" s="172" t="s">
        <v>446</v>
      </c>
      <c r="B622" s="66" t="s">
        <v>114</v>
      </c>
      <c r="C622" s="51" t="s">
        <v>73</v>
      </c>
      <c r="D622" s="51" t="s">
        <v>76</v>
      </c>
      <c r="E622" s="59" t="s">
        <v>73</v>
      </c>
      <c r="F622" s="59" t="s">
        <v>129</v>
      </c>
      <c r="G622" s="55" t="s">
        <v>435</v>
      </c>
      <c r="H622" s="55" t="s">
        <v>128</v>
      </c>
      <c r="I622" s="60" t="s">
        <v>130</v>
      </c>
      <c r="J622" s="56" t="s">
        <v>129</v>
      </c>
      <c r="K622" s="311"/>
      <c r="L622" s="176">
        <f>L623</f>
        <v>0</v>
      </c>
      <c r="M622" s="176">
        <f t="shared" ref="M622:N624" si="292">M623</f>
        <v>0</v>
      </c>
      <c r="N622" s="176">
        <f t="shared" si="292"/>
        <v>0</v>
      </c>
    </row>
    <row r="623" spans="1:14" ht="65.25" hidden="1" customHeight="1" x14ac:dyDescent="0.2">
      <c r="A623" s="212" t="s">
        <v>447</v>
      </c>
      <c r="B623" s="50" t="s">
        <v>114</v>
      </c>
      <c r="C623" s="51" t="s">
        <v>73</v>
      </c>
      <c r="D623" s="51" t="s">
        <v>76</v>
      </c>
      <c r="E623" s="59" t="s">
        <v>73</v>
      </c>
      <c r="F623" s="59" t="s">
        <v>129</v>
      </c>
      <c r="G623" s="55" t="s">
        <v>435</v>
      </c>
      <c r="H623" s="55" t="s">
        <v>128</v>
      </c>
      <c r="I623" s="60" t="s">
        <v>445</v>
      </c>
      <c r="J623" s="56" t="s">
        <v>131</v>
      </c>
      <c r="K623" s="311"/>
      <c r="L623" s="176">
        <f>L624</f>
        <v>0</v>
      </c>
      <c r="M623" s="176">
        <f t="shared" si="292"/>
        <v>0</v>
      </c>
      <c r="N623" s="176">
        <f t="shared" si="292"/>
        <v>0</v>
      </c>
    </row>
    <row r="624" spans="1:14" ht="33" hidden="1" customHeight="1" x14ac:dyDescent="0.2">
      <c r="A624" s="172" t="s">
        <v>52</v>
      </c>
      <c r="B624" s="50" t="s">
        <v>114</v>
      </c>
      <c r="C624" s="51" t="s">
        <v>73</v>
      </c>
      <c r="D624" s="51" t="s">
        <v>76</v>
      </c>
      <c r="E624" s="59" t="s">
        <v>73</v>
      </c>
      <c r="F624" s="59" t="s">
        <v>129</v>
      </c>
      <c r="G624" s="55" t="s">
        <v>435</v>
      </c>
      <c r="H624" s="55" t="s">
        <v>128</v>
      </c>
      <c r="I624" s="60" t="s">
        <v>445</v>
      </c>
      <c r="J624" s="56" t="s">
        <v>131</v>
      </c>
      <c r="K624" s="311" t="s">
        <v>53</v>
      </c>
      <c r="L624" s="176">
        <f>L625</f>
        <v>0</v>
      </c>
      <c r="M624" s="176">
        <f t="shared" si="292"/>
        <v>0</v>
      </c>
      <c r="N624" s="176">
        <f t="shared" si="292"/>
        <v>0</v>
      </c>
    </row>
    <row r="625" spans="1:14" ht="38.25" hidden="1" customHeight="1" x14ac:dyDescent="0.2">
      <c r="A625" s="172" t="s">
        <v>54</v>
      </c>
      <c r="B625" s="50" t="s">
        <v>114</v>
      </c>
      <c r="C625" s="51" t="s">
        <v>73</v>
      </c>
      <c r="D625" s="51" t="s">
        <v>76</v>
      </c>
      <c r="E625" s="59" t="s">
        <v>73</v>
      </c>
      <c r="F625" s="59" t="s">
        <v>129</v>
      </c>
      <c r="G625" s="55" t="s">
        <v>435</v>
      </c>
      <c r="H625" s="55" t="s">
        <v>128</v>
      </c>
      <c r="I625" s="60" t="s">
        <v>445</v>
      </c>
      <c r="J625" s="56" t="s">
        <v>131</v>
      </c>
      <c r="K625" s="311" t="s">
        <v>55</v>
      </c>
      <c r="L625" s="176"/>
      <c r="M625" s="177">
        <v>0</v>
      </c>
      <c r="N625" s="176">
        <v>0</v>
      </c>
    </row>
    <row r="626" spans="1:14" ht="38.25" customHeight="1" x14ac:dyDescent="0.2">
      <c r="A626" s="172" t="s">
        <v>156</v>
      </c>
      <c r="B626" s="50" t="s">
        <v>114</v>
      </c>
      <c r="C626" s="50" t="s">
        <v>73</v>
      </c>
      <c r="D626" s="51" t="s">
        <v>72</v>
      </c>
      <c r="E626" s="59"/>
      <c r="F626" s="59"/>
      <c r="G626" s="55"/>
      <c r="H626" s="55"/>
      <c r="I626" s="60"/>
      <c r="J626" s="56"/>
      <c r="K626" s="311"/>
      <c r="L626" s="176">
        <f>L627</f>
        <v>4192362.8</v>
      </c>
      <c r="M626" s="176">
        <f t="shared" ref="M626:N626" si="293">M627</f>
        <v>352000</v>
      </c>
      <c r="N626" s="176">
        <f t="shared" si="293"/>
        <v>352000</v>
      </c>
    </row>
    <row r="627" spans="1:14" ht="38.25" customHeight="1" x14ac:dyDescent="0.2">
      <c r="A627" s="172" t="s">
        <v>303</v>
      </c>
      <c r="B627" s="50" t="s">
        <v>114</v>
      </c>
      <c r="C627" s="50" t="s">
        <v>73</v>
      </c>
      <c r="D627" s="51" t="s">
        <v>72</v>
      </c>
      <c r="E627" s="59" t="s">
        <v>251</v>
      </c>
      <c r="F627" s="59" t="s">
        <v>129</v>
      </c>
      <c r="G627" s="55" t="s">
        <v>129</v>
      </c>
      <c r="H627" s="55" t="s">
        <v>129</v>
      </c>
      <c r="I627" s="60" t="s">
        <v>130</v>
      </c>
      <c r="J627" s="56" t="s">
        <v>129</v>
      </c>
      <c r="K627" s="311"/>
      <c r="L627" s="176">
        <f>L628</f>
        <v>4192362.8</v>
      </c>
      <c r="M627" s="177">
        <f t="shared" ref="M627:N629" si="294">M628</f>
        <v>352000</v>
      </c>
      <c r="N627" s="177">
        <f t="shared" si="294"/>
        <v>352000</v>
      </c>
    </row>
    <row r="628" spans="1:14" ht="38.25" customHeight="1" x14ac:dyDescent="0.2">
      <c r="A628" s="212" t="s">
        <v>288</v>
      </c>
      <c r="B628" s="50" t="s">
        <v>114</v>
      </c>
      <c r="C628" s="50" t="s">
        <v>73</v>
      </c>
      <c r="D628" s="51" t="s">
        <v>72</v>
      </c>
      <c r="E628" s="59" t="s">
        <v>251</v>
      </c>
      <c r="F628" s="59" t="s">
        <v>129</v>
      </c>
      <c r="G628" s="55" t="s">
        <v>129</v>
      </c>
      <c r="H628" s="55" t="s">
        <v>129</v>
      </c>
      <c r="I628" s="60" t="s">
        <v>289</v>
      </c>
      <c r="J628" s="56" t="s">
        <v>129</v>
      </c>
      <c r="K628" s="311"/>
      <c r="L628" s="176">
        <f>L629</f>
        <v>4192362.8</v>
      </c>
      <c r="M628" s="177">
        <f t="shared" si="294"/>
        <v>352000</v>
      </c>
      <c r="N628" s="177">
        <f t="shared" si="294"/>
        <v>352000</v>
      </c>
    </row>
    <row r="629" spans="1:14" ht="38.25" customHeight="1" x14ac:dyDescent="0.2">
      <c r="A629" s="172" t="s">
        <v>52</v>
      </c>
      <c r="B629" s="50" t="s">
        <v>114</v>
      </c>
      <c r="C629" s="50" t="s">
        <v>73</v>
      </c>
      <c r="D629" s="51" t="s">
        <v>72</v>
      </c>
      <c r="E629" s="59" t="s">
        <v>251</v>
      </c>
      <c r="F629" s="59" t="s">
        <v>129</v>
      </c>
      <c r="G629" s="55" t="s">
        <v>129</v>
      </c>
      <c r="H629" s="55" t="s">
        <v>129</v>
      </c>
      <c r="I629" s="60" t="s">
        <v>289</v>
      </c>
      <c r="J629" s="56" t="s">
        <v>129</v>
      </c>
      <c r="K629" s="311" t="s">
        <v>53</v>
      </c>
      <c r="L629" s="176">
        <f>L630</f>
        <v>4192362.8</v>
      </c>
      <c r="M629" s="177">
        <f t="shared" si="294"/>
        <v>352000</v>
      </c>
      <c r="N629" s="177">
        <f t="shared" si="294"/>
        <v>352000</v>
      </c>
    </row>
    <row r="630" spans="1:14" ht="38.25" customHeight="1" x14ac:dyDescent="0.2">
      <c r="A630" s="172" t="s">
        <v>54</v>
      </c>
      <c r="B630" s="50" t="s">
        <v>114</v>
      </c>
      <c r="C630" s="50" t="s">
        <v>73</v>
      </c>
      <c r="D630" s="51" t="s">
        <v>72</v>
      </c>
      <c r="E630" s="59" t="s">
        <v>251</v>
      </c>
      <c r="F630" s="59" t="s">
        <v>129</v>
      </c>
      <c r="G630" s="55" t="s">
        <v>129</v>
      </c>
      <c r="H630" s="55" t="s">
        <v>129</v>
      </c>
      <c r="I630" s="60" t="s">
        <v>289</v>
      </c>
      <c r="J630" s="56" t="s">
        <v>129</v>
      </c>
      <c r="K630" s="311" t="s">
        <v>55</v>
      </c>
      <c r="L630" s="176">
        <v>4192362.8</v>
      </c>
      <c r="M630" s="177">
        <v>352000</v>
      </c>
      <c r="N630" s="177">
        <v>352000</v>
      </c>
    </row>
    <row r="631" spans="1:14" ht="30" customHeight="1" x14ac:dyDescent="0.2">
      <c r="A631" s="172" t="s">
        <v>199</v>
      </c>
      <c r="B631" s="50" t="s">
        <v>114</v>
      </c>
      <c r="C631" s="51" t="s">
        <v>70</v>
      </c>
      <c r="D631" s="51"/>
      <c r="E631" s="59"/>
      <c r="F631" s="59"/>
      <c r="G631" s="55"/>
      <c r="H631" s="55"/>
      <c r="I631" s="60"/>
      <c r="J631" s="56"/>
      <c r="K631" s="311"/>
      <c r="L631" s="176">
        <f t="shared" ref="L631:N640" si="295">L632</f>
        <v>1079591.4099999999</v>
      </c>
      <c r="M631" s="176">
        <f t="shared" si="295"/>
        <v>1079591.4099999999</v>
      </c>
      <c r="N631" s="176">
        <f t="shared" si="295"/>
        <v>1079591.4099999999</v>
      </c>
    </row>
    <row r="632" spans="1:14" x14ac:dyDescent="0.2">
      <c r="A632" s="172" t="s">
        <v>198</v>
      </c>
      <c r="B632" s="50" t="s">
        <v>114</v>
      </c>
      <c r="C632" s="51" t="s">
        <v>70</v>
      </c>
      <c r="D632" s="51" t="s">
        <v>73</v>
      </c>
      <c r="E632" s="59"/>
      <c r="F632" s="59"/>
      <c r="G632" s="55"/>
      <c r="H632" s="55"/>
      <c r="I632" s="60"/>
      <c r="J632" s="56"/>
      <c r="K632" s="311"/>
      <c r="L632" s="176">
        <f t="shared" si="295"/>
        <v>1079591.4099999999</v>
      </c>
      <c r="M632" s="176">
        <f t="shared" si="295"/>
        <v>1079591.4099999999</v>
      </c>
      <c r="N632" s="176">
        <f t="shared" si="295"/>
        <v>1079591.4099999999</v>
      </c>
    </row>
    <row r="633" spans="1:14" ht="37.5" customHeight="1" x14ac:dyDescent="0.2">
      <c r="A633" s="172" t="s">
        <v>305</v>
      </c>
      <c r="B633" s="50" t="s">
        <v>114</v>
      </c>
      <c r="C633" s="51" t="s">
        <v>70</v>
      </c>
      <c r="D633" s="50" t="s">
        <v>73</v>
      </c>
      <c r="E633" s="257" t="s">
        <v>115</v>
      </c>
      <c r="F633" s="62" t="s">
        <v>129</v>
      </c>
      <c r="G633" s="61" t="s">
        <v>129</v>
      </c>
      <c r="H633" s="61" t="s">
        <v>129</v>
      </c>
      <c r="I633" s="63" t="s">
        <v>130</v>
      </c>
      <c r="J633" s="56" t="s">
        <v>129</v>
      </c>
      <c r="K633" s="311"/>
      <c r="L633" s="176">
        <f>L634</f>
        <v>1079591.4099999999</v>
      </c>
      <c r="M633" s="176">
        <f t="shared" si="295"/>
        <v>1079591.4099999999</v>
      </c>
      <c r="N633" s="176">
        <f t="shared" si="295"/>
        <v>1079591.4099999999</v>
      </c>
    </row>
    <row r="634" spans="1:14" ht="17.25" customHeight="1" x14ac:dyDescent="0.2">
      <c r="A634" s="268" t="s">
        <v>203</v>
      </c>
      <c r="B634" s="50" t="s">
        <v>114</v>
      </c>
      <c r="C634" s="51" t="s">
        <v>70</v>
      </c>
      <c r="D634" s="50" t="s">
        <v>73</v>
      </c>
      <c r="E634" s="257" t="s">
        <v>115</v>
      </c>
      <c r="F634" s="62" t="s">
        <v>129</v>
      </c>
      <c r="G634" s="61" t="s">
        <v>129</v>
      </c>
      <c r="H634" s="61" t="s">
        <v>129</v>
      </c>
      <c r="I634" s="63" t="s">
        <v>202</v>
      </c>
      <c r="J634" s="56" t="s">
        <v>129</v>
      </c>
      <c r="K634" s="311"/>
      <c r="L634" s="176">
        <f t="shared" si="295"/>
        <v>1079591.4099999999</v>
      </c>
      <c r="M634" s="176">
        <f t="shared" si="295"/>
        <v>1079591.4099999999</v>
      </c>
      <c r="N634" s="176">
        <f t="shared" si="295"/>
        <v>1079591.4099999999</v>
      </c>
    </row>
    <row r="635" spans="1:14" ht="25.5" x14ac:dyDescent="0.2">
      <c r="A635" s="212" t="s">
        <v>120</v>
      </c>
      <c r="B635" s="50" t="s">
        <v>114</v>
      </c>
      <c r="C635" s="51" t="s">
        <v>70</v>
      </c>
      <c r="D635" s="50" t="s">
        <v>73</v>
      </c>
      <c r="E635" s="257" t="s">
        <v>115</v>
      </c>
      <c r="F635" s="62" t="s">
        <v>129</v>
      </c>
      <c r="G635" s="61" t="s">
        <v>129</v>
      </c>
      <c r="H635" s="61" t="s">
        <v>129</v>
      </c>
      <c r="I635" s="63" t="s">
        <v>202</v>
      </c>
      <c r="J635" s="56" t="s">
        <v>129</v>
      </c>
      <c r="K635" s="311" t="s">
        <v>53</v>
      </c>
      <c r="L635" s="176">
        <f t="shared" si="295"/>
        <v>1079591.4099999999</v>
      </c>
      <c r="M635" s="176">
        <f t="shared" si="295"/>
        <v>1079591.4099999999</v>
      </c>
      <c r="N635" s="176">
        <f t="shared" si="295"/>
        <v>1079591.4099999999</v>
      </c>
    </row>
    <row r="636" spans="1:14" ht="25.5" x14ac:dyDescent="0.2">
      <c r="A636" s="212" t="s">
        <v>54</v>
      </c>
      <c r="B636" s="50" t="s">
        <v>114</v>
      </c>
      <c r="C636" s="51" t="s">
        <v>70</v>
      </c>
      <c r="D636" s="51" t="s">
        <v>73</v>
      </c>
      <c r="E636" s="62" t="s">
        <v>115</v>
      </c>
      <c r="F636" s="62" t="s">
        <v>129</v>
      </c>
      <c r="G636" s="61" t="s">
        <v>129</v>
      </c>
      <c r="H636" s="61" t="s">
        <v>129</v>
      </c>
      <c r="I636" s="63" t="s">
        <v>202</v>
      </c>
      <c r="J636" s="56" t="s">
        <v>129</v>
      </c>
      <c r="K636" s="311" t="s">
        <v>55</v>
      </c>
      <c r="L636" s="176">
        <v>1079591.4099999999</v>
      </c>
      <c r="M636" s="176">
        <v>1079591.4099999999</v>
      </c>
      <c r="N636" s="176">
        <v>1079591.4099999999</v>
      </c>
    </row>
    <row r="637" spans="1:14" x14ac:dyDescent="0.2">
      <c r="A637" s="370" t="s">
        <v>79</v>
      </c>
      <c r="B637" s="50" t="s">
        <v>114</v>
      </c>
      <c r="C637" s="51" t="s">
        <v>88</v>
      </c>
      <c r="D637" s="51"/>
      <c r="E637" s="59"/>
      <c r="F637" s="59"/>
      <c r="G637" s="55"/>
      <c r="H637" s="55"/>
      <c r="I637" s="60"/>
      <c r="J637" s="56"/>
      <c r="K637" s="311"/>
      <c r="L637" s="176">
        <f t="shared" si="295"/>
        <v>2481491.69</v>
      </c>
      <c r="M637" s="176">
        <f t="shared" si="295"/>
        <v>2482887.59</v>
      </c>
      <c r="N637" s="176">
        <f t="shared" si="295"/>
        <v>2514252.9000000004</v>
      </c>
    </row>
    <row r="638" spans="1:14" x14ac:dyDescent="0.2">
      <c r="A638" s="370" t="s">
        <v>109</v>
      </c>
      <c r="B638" s="50" t="s">
        <v>114</v>
      </c>
      <c r="C638" s="51" t="s">
        <v>88</v>
      </c>
      <c r="D638" s="51" t="s">
        <v>71</v>
      </c>
      <c r="E638" s="59"/>
      <c r="F638" s="59"/>
      <c r="G638" s="55"/>
      <c r="H638" s="55"/>
      <c r="I638" s="60"/>
      <c r="J638" s="56"/>
      <c r="K638" s="311"/>
      <c r="L638" s="176">
        <f>L639</f>
        <v>2481491.69</v>
      </c>
      <c r="M638" s="176">
        <f t="shared" si="295"/>
        <v>2482887.59</v>
      </c>
      <c r="N638" s="176">
        <f t="shared" si="295"/>
        <v>2514252.9000000004</v>
      </c>
    </row>
    <row r="639" spans="1:14" x14ac:dyDescent="0.2">
      <c r="A639" s="33" t="s">
        <v>19</v>
      </c>
      <c r="B639" s="50" t="s">
        <v>114</v>
      </c>
      <c r="C639" s="51" t="s">
        <v>88</v>
      </c>
      <c r="D639" s="51" t="s">
        <v>71</v>
      </c>
      <c r="E639" s="59" t="s">
        <v>9</v>
      </c>
      <c r="F639" s="59" t="s">
        <v>129</v>
      </c>
      <c r="G639" s="55" t="s">
        <v>129</v>
      </c>
      <c r="H639" s="55" t="s">
        <v>129</v>
      </c>
      <c r="I639" s="60" t="s">
        <v>130</v>
      </c>
      <c r="J639" s="56"/>
      <c r="K639" s="311"/>
      <c r="L639" s="176">
        <f>L640+L643</f>
        <v>2481491.69</v>
      </c>
      <c r="M639" s="176">
        <f t="shared" ref="M639:N639" si="296">M640+M643</f>
        <v>2482887.59</v>
      </c>
      <c r="N639" s="176">
        <f t="shared" si="296"/>
        <v>2514252.9000000004</v>
      </c>
    </row>
    <row r="640" spans="1:14" ht="108.75" customHeight="1" x14ac:dyDescent="0.25">
      <c r="A640" s="453" t="s">
        <v>463</v>
      </c>
      <c r="B640" s="50" t="s">
        <v>114</v>
      </c>
      <c r="C640" s="51" t="s">
        <v>88</v>
      </c>
      <c r="D640" s="51" t="s">
        <v>71</v>
      </c>
      <c r="E640" s="59" t="s">
        <v>9</v>
      </c>
      <c r="F640" s="59" t="s">
        <v>129</v>
      </c>
      <c r="G640" s="55" t="s">
        <v>129</v>
      </c>
      <c r="H640" s="55" t="s">
        <v>129</v>
      </c>
      <c r="I640" s="63" t="s">
        <v>462</v>
      </c>
      <c r="J640" s="56" t="s">
        <v>129</v>
      </c>
      <c r="K640" s="311"/>
      <c r="L640" s="176">
        <f>L641</f>
        <v>93041.29</v>
      </c>
      <c r="M640" s="176">
        <f t="shared" si="295"/>
        <v>91632.04</v>
      </c>
      <c r="N640" s="176">
        <f t="shared" si="295"/>
        <v>90126.95</v>
      </c>
    </row>
    <row r="641" spans="1:14" ht="25.5" x14ac:dyDescent="0.2">
      <c r="A641" s="404" t="s">
        <v>180</v>
      </c>
      <c r="B641" s="50" t="s">
        <v>114</v>
      </c>
      <c r="C641" s="51" t="s">
        <v>88</v>
      </c>
      <c r="D641" s="51" t="s">
        <v>71</v>
      </c>
      <c r="E641" s="59" t="s">
        <v>9</v>
      </c>
      <c r="F641" s="59" t="s">
        <v>129</v>
      </c>
      <c r="G641" s="55" t="s">
        <v>129</v>
      </c>
      <c r="H641" s="55" t="s">
        <v>129</v>
      </c>
      <c r="I641" s="63" t="s">
        <v>462</v>
      </c>
      <c r="J641" s="56" t="s">
        <v>129</v>
      </c>
      <c r="K641" s="311" t="s">
        <v>153</v>
      </c>
      <c r="L641" s="176">
        <f>L642</f>
        <v>93041.29</v>
      </c>
      <c r="M641" s="176">
        <f>M642</f>
        <v>91632.04</v>
      </c>
      <c r="N641" s="176">
        <f>N642</f>
        <v>90126.95</v>
      </c>
    </row>
    <row r="642" spans="1:14" x14ac:dyDescent="0.2">
      <c r="A642" s="370" t="s">
        <v>155</v>
      </c>
      <c r="B642" s="50" t="s">
        <v>114</v>
      </c>
      <c r="C642" s="51" t="s">
        <v>88</v>
      </c>
      <c r="D642" s="51" t="s">
        <v>71</v>
      </c>
      <c r="E642" s="59" t="s">
        <v>9</v>
      </c>
      <c r="F642" s="59" t="s">
        <v>129</v>
      </c>
      <c r="G642" s="55" t="s">
        <v>129</v>
      </c>
      <c r="H642" s="55" t="s">
        <v>129</v>
      </c>
      <c r="I642" s="63" t="s">
        <v>462</v>
      </c>
      <c r="J642" s="56" t="s">
        <v>129</v>
      </c>
      <c r="K642" s="311" t="s">
        <v>154</v>
      </c>
      <c r="L642" s="176">
        <v>93041.29</v>
      </c>
      <c r="M642" s="176">
        <v>91632.04</v>
      </c>
      <c r="N642" s="176">
        <v>90126.95</v>
      </c>
    </row>
    <row r="643" spans="1:14" ht="111" customHeight="1" x14ac:dyDescent="0.2">
      <c r="A643" s="430" t="s">
        <v>465</v>
      </c>
      <c r="B643" s="50" t="s">
        <v>114</v>
      </c>
      <c r="C643" s="51" t="s">
        <v>88</v>
      </c>
      <c r="D643" s="51" t="s">
        <v>71</v>
      </c>
      <c r="E643" s="59" t="s">
        <v>9</v>
      </c>
      <c r="F643" s="59" t="s">
        <v>129</v>
      </c>
      <c r="G643" s="55" t="s">
        <v>129</v>
      </c>
      <c r="H643" s="55" t="s">
        <v>129</v>
      </c>
      <c r="I643" s="63" t="s">
        <v>151</v>
      </c>
      <c r="J643" s="56" t="s">
        <v>131</v>
      </c>
      <c r="K643" s="311"/>
      <c r="L643" s="176">
        <f>L644</f>
        <v>2388450.4</v>
      </c>
      <c r="M643" s="176">
        <f t="shared" ref="M643:N643" si="297">M644</f>
        <v>2391255.5499999998</v>
      </c>
      <c r="N643" s="176">
        <f t="shared" si="297"/>
        <v>2424125.9500000002</v>
      </c>
    </row>
    <row r="644" spans="1:14" ht="25.5" x14ac:dyDescent="0.2">
      <c r="A644" s="404" t="s">
        <v>180</v>
      </c>
      <c r="B644" s="50" t="s">
        <v>114</v>
      </c>
      <c r="C644" s="51" t="s">
        <v>88</v>
      </c>
      <c r="D644" s="51" t="s">
        <v>71</v>
      </c>
      <c r="E644" s="59" t="s">
        <v>9</v>
      </c>
      <c r="F644" s="59" t="s">
        <v>129</v>
      </c>
      <c r="G644" s="55" t="s">
        <v>129</v>
      </c>
      <c r="H644" s="55" t="s">
        <v>129</v>
      </c>
      <c r="I644" s="63" t="s">
        <v>151</v>
      </c>
      <c r="J644" s="56" t="s">
        <v>131</v>
      </c>
      <c r="K644" s="311" t="s">
        <v>153</v>
      </c>
      <c r="L644" s="176">
        <f>L645</f>
        <v>2388450.4</v>
      </c>
      <c r="M644" s="176">
        <f>M645</f>
        <v>2391255.5499999998</v>
      </c>
      <c r="N644" s="176">
        <f>N645</f>
        <v>2424125.9500000002</v>
      </c>
    </row>
    <row r="645" spans="1:14" x14ac:dyDescent="0.2">
      <c r="A645" s="370" t="s">
        <v>155</v>
      </c>
      <c r="B645" s="50" t="s">
        <v>114</v>
      </c>
      <c r="C645" s="51" t="s">
        <v>88</v>
      </c>
      <c r="D645" s="51" t="s">
        <v>71</v>
      </c>
      <c r="E645" s="59" t="s">
        <v>9</v>
      </c>
      <c r="F645" s="59" t="s">
        <v>129</v>
      </c>
      <c r="G645" s="55" t="s">
        <v>129</v>
      </c>
      <c r="H645" s="55" t="s">
        <v>129</v>
      </c>
      <c r="I645" s="63" t="s">
        <v>151</v>
      </c>
      <c r="J645" s="56" t="s">
        <v>131</v>
      </c>
      <c r="K645" s="311" t="s">
        <v>154</v>
      </c>
      <c r="L645" s="176">
        <v>2388450.4</v>
      </c>
      <c r="M645" s="176">
        <v>2391255.5499999998</v>
      </c>
      <c r="N645" s="176">
        <v>2424125.9500000002</v>
      </c>
    </row>
    <row r="646" spans="1:14" ht="9" customHeight="1" x14ac:dyDescent="0.2">
      <c r="A646" s="190"/>
      <c r="B646" s="105"/>
      <c r="C646" s="104"/>
      <c r="D646" s="325"/>
      <c r="E646" s="90"/>
      <c r="F646" s="91"/>
      <c r="G646" s="77"/>
      <c r="H646" s="77"/>
      <c r="I646" s="78"/>
      <c r="J646" s="79"/>
      <c r="K646" s="243"/>
      <c r="L646" s="269"/>
      <c r="M646" s="269"/>
      <c r="N646" s="269"/>
    </row>
    <row r="647" spans="1:14" ht="0.75" hidden="1" customHeight="1" x14ac:dyDescent="0.2">
      <c r="A647" s="172"/>
      <c r="B647" s="342"/>
      <c r="C647" s="51"/>
      <c r="D647" s="50"/>
      <c r="E647" s="87"/>
      <c r="F647" s="55"/>
      <c r="G647" s="55"/>
      <c r="H647" s="55"/>
      <c r="I647" s="55"/>
      <c r="J647" s="56"/>
      <c r="K647" s="254"/>
      <c r="L647" s="176"/>
      <c r="M647" s="176"/>
      <c r="N647" s="176"/>
    </row>
    <row r="648" spans="1:14" ht="6" hidden="1" customHeight="1" x14ac:dyDescent="0.2">
      <c r="A648" s="229"/>
      <c r="B648" s="349"/>
      <c r="C648" s="104"/>
      <c r="D648" s="50"/>
      <c r="E648" s="106"/>
      <c r="F648" s="77"/>
      <c r="G648" s="77"/>
      <c r="H648" s="77"/>
      <c r="I648" s="77"/>
      <c r="J648" s="79"/>
      <c r="K648" s="251"/>
      <c r="L648" s="269"/>
      <c r="M648" s="269"/>
      <c r="N648" s="269"/>
    </row>
    <row r="649" spans="1:14" s="85" customFormat="1" ht="25.5" x14ac:dyDescent="0.2">
      <c r="A649" s="335" t="s">
        <v>295</v>
      </c>
      <c r="B649" s="93">
        <v>335</v>
      </c>
      <c r="C649" s="107"/>
      <c r="D649" s="326"/>
      <c r="E649" s="117"/>
      <c r="F649" s="113"/>
      <c r="G649" s="84"/>
      <c r="H649" s="84"/>
      <c r="I649" s="113"/>
      <c r="J649" s="114"/>
      <c r="K649" s="254"/>
      <c r="L649" s="357">
        <f t="shared" ref="L649:N651" si="298">L650</f>
        <v>3322292.49</v>
      </c>
      <c r="M649" s="357">
        <f t="shared" si="298"/>
        <v>3322292.49</v>
      </c>
      <c r="N649" s="357">
        <f t="shared" si="298"/>
        <v>3322292.49</v>
      </c>
    </row>
    <row r="650" spans="1:14" s="85" customFormat="1" x14ac:dyDescent="0.2">
      <c r="A650" s="168" t="s">
        <v>84</v>
      </c>
      <c r="B650" s="342">
        <v>335</v>
      </c>
      <c r="C650" s="51" t="s">
        <v>69</v>
      </c>
      <c r="D650" s="66"/>
      <c r="E650" s="108"/>
      <c r="F650" s="109"/>
      <c r="G650" s="55"/>
      <c r="H650" s="55"/>
      <c r="I650" s="109"/>
      <c r="J650" s="110"/>
      <c r="K650" s="348"/>
      <c r="L650" s="287">
        <f t="shared" si="298"/>
        <v>3322292.49</v>
      </c>
      <c r="M650" s="287">
        <f t="shared" si="298"/>
        <v>3322292.49</v>
      </c>
      <c r="N650" s="287">
        <f t="shared" si="298"/>
        <v>3322292.49</v>
      </c>
    </row>
    <row r="651" spans="1:14" s="85" customFormat="1" ht="30.75" customHeight="1" x14ac:dyDescent="0.2">
      <c r="A651" s="168" t="s">
        <v>103</v>
      </c>
      <c r="B651" s="66" t="s">
        <v>34</v>
      </c>
      <c r="C651" s="67" t="s">
        <v>69</v>
      </c>
      <c r="D651" s="66" t="s">
        <v>70</v>
      </c>
      <c r="E651" s="108"/>
      <c r="F651" s="109"/>
      <c r="G651" s="55"/>
      <c r="H651" s="55"/>
      <c r="I651" s="109"/>
      <c r="J651" s="110"/>
      <c r="K651" s="348"/>
      <c r="L651" s="287">
        <f t="shared" si="298"/>
        <v>3322292.49</v>
      </c>
      <c r="M651" s="287">
        <f t="shared" si="298"/>
        <v>3322292.49</v>
      </c>
      <c r="N651" s="287">
        <f t="shared" si="298"/>
        <v>3322292.49</v>
      </c>
    </row>
    <row r="652" spans="1:14" ht="34.5" customHeight="1" x14ac:dyDescent="0.2">
      <c r="A652" s="172" t="s">
        <v>30</v>
      </c>
      <c r="B652" s="66" t="s">
        <v>34</v>
      </c>
      <c r="C652" s="67" t="s">
        <v>69</v>
      </c>
      <c r="D652" s="66" t="s">
        <v>70</v>
      </c>
      <c r="E652" s="178" t="s">
        <v>4</v>
      </c>
      <c r="F652" s="120" t="s">
        <v>129</v>
      </c>
      <c r="G652" s="55" t="s">
        <v>129</v>
      </c>
      <c r="H652" s="55" t="s">
        <v>129</v>
      </c>
      <c r="I652" s="120" t="s">
        <v>130</v>
      </c>
      <c r="J652" s="56" t="s">
        <v>129</v>
      </c>
      <c r="K652" s="348"/>
      <c r="L652" s="287">
        <f t="shared" ref="L652:N652" si="299">L653+L657</f>
        <v>3322292.49</v>
      </c>
      <c r="M652" s="287">
        <f t="shared" si="299"/>
        <v>3322292.49</v>
      </c>
      <c r="N652" s="287">
        <f t="shared" si="299"/>
        <v>3322292.49</v>
      </c>
    </row>
    <row r="653" spans="1:14" ht="33" customHeight="1" x14ac:dyDescent="0.2">
      <c r="A653" s="172" t="s">
        <v>296</v>
      </c>
      <c r="B653" s="66" t="s">
        <v>34</v>
      </c>
      <c r="C653" s="67" t="s">
        <v>69</v>
      </c>
      <c r="D653" s="66" t="s">
        <v>70</v>
      </c>
      <c r="E653" s="87" t="s">
        <v>4</v>
      </c>
      <c r="F653" s="55" t="s">
        <v>131</v>
      </c>
      <c r="G653" s="55" t="s">
        <v>129</v>
      </c>
      <c r="H653" s="55" t="s">
        <v>129</v>
      </c>
      <c r="I653" s="55" t="s">
        <v>130</v>
      </c>
      <c r="J653" s="56" t="s">
        <v>129</v>
      </c>
      <c r="K653" s="339"/>
      <c r="L653" s="287">
        <f t="shared" ref="L653:N653" si="300">L655</f>
        <v>1807121.32</v>
      </c>
      <c r="M653" s="287">
        <f t="shared" si="300"/>
        <v>1807121.32</v>
      </c>
      <c r="N653" s="287">
        <f t="shared" si="300"/>
        <v>1807121.32</v>
      </c>
    </row>
    <row r="654" spans="1:14" ht="33" customHeight="1" x14ac:dyDescent="0.2">
      <c r="A654" s="173" t="s">
        <v>29</v>
      </c>
      <c r="B654" s="66" t="s">
        <v>34</v>
      </c>
      <c r="C654" s="67" t="s">
        <v>69</v>
      </c>
      <c r="D654" s="66" t="s">
        <v>70</v>
      </c>
      <c r="E654" s="87" t="s">
        <v>4</v>
      </c>
      <c r="F654" s="55" t="s">
        <v>131</v>
      </c>
      <c r="G654" s="55" t="s">
        <v>129</v>
      </c>
      <c r="H654" s="55" t="s">
        <v>129</v>
      </c>
      <c r="I654" s="55" t="s">
        <v>27</v>
      </c>
      <c r="J654" s="56" t="s">
        <v>129</v>
      </c>
      <c r="K654" s="339"/>
      <c r="L654" s="287">
        <f t="shared" ref="L654:N655" si="301">L655</f>
        <v>1807121.32</v>
      </c>
      <c r="M654" s="287">
        <f t="shared" si="301"/>
        <v>1807121.32</v>
      </c>
      <c r="N654" s="287">
        <f t="shared" si="301"/>
        <v>1807121.32</v>
      </c>
    </row>
    <row r="655" spans="1:14" ht="51" x14ac:dyDescent="0.2">
      <c r="A655" s="172" t="s">
        <v>67</v>
      </c>
      <c r="B655" s="66" t="s">
        <v>34</v>
      </c>
      <c r="C655" s="67" t="s">
        <v>69</v>
      </c>
      <c r="D655" s="66" t="s">
        <v>70</v>
      </c>
      <c r="E655" s="87" t="s">
        <v>4</v>
      </c>
      <c r="F655" s="55" t="s">
        <v>131</v>
      </c>
      <c r="G655" s="55" t="s">
        <v>129</v>
      </c>
      <c r="H655" s="55" t="s">
        <v>129</v>
      </c>
      <c r="I655" s="55" t="s">
        <v>27</v>
      </c>
      <c r="J655" s="56" t="s">
        <v>129</v>
      </c>
      <c r="K655" s="254">
        <v>100</v>
      </c>
      <c r="L655" s="287">
        <f t="shared" si="301"/>
        <v>1807121.32</v>
      </c>
      <c r="M655" s="287">
        <f t="shared" si="301"/>
        <v>1807121.32</v>
      </c>
      <c r="N655" s="287">
        <f t="shared" si="301"/>
        <v>1807121.32</v>
      </c>
    </row>
    <row r="656" spans="1:14" ht="25.5" x14ac:dyDescent="0.2">
      <c r="A656" s="172" t="s">
        <v>61</v>
      </c>
      <c r="B656" s="66" t="s">
        <v>34</v>
      </c>
      <c r="C656" s="67" t="s">
        <v>69</v>
      </c>
      <c r="D656" s="66" t="s">
        <v>70</v>
      </c>
      <c r="E656" s="87" t="s">
        <v>4</v>
      </c>
      <c r="F656" s="55" t="s">
        <v>131</v>
      </c>
      <c r="G656" s="55" t="s">
        <v>129</v>
      </c>
      <c r="H656" s="55" t="s">
        <v>129</v>
      </c>
      <c r="I656" s="55" t="s">
        <v>27</v>
      </c>
      <c r="J656" s="56" t="s">
        <v>129</v>
      </c>
      <c r="K656" s="254">
        <v>120</v>
      </c>
      <c r="L656" s="287">
        <v>1807121.32</v>
      </c>
      <c r="M656" s="287">
        <v>1807121.32</v>
      </c>
      <c r="N656" s="287">
        <v>1807121.32</v>
      </c>
    </row>
    <row r="657" spans="1:14" x14ac:dyDescent="0.2">
      <c r="A657" s="173" t="s">
        <v>295</v>
      </c>
      <c r="B657" s="66" t="s">
        <v>34</v>
      </c>
      <c r="C657" s="67" t="s">
        <v>69</v>
      </c>
      <c r="D657" s="66" t="s">
        <v>70</v>
      </c>
      <c r="E657" s="87" t="s">
        <v>4</v>
      </c>
      <c r="F657" s="55" t="s">
        <v>127</v>
      </c>
      <c r="G657" s="55" t="s">
        <v>129</v>
      </c>
      <c r="H657" s="55" t="s">
        <v>129</v>
      </c>
      <c r="I657" s="55" t="s">
        <v>130</v>
      </c>
      <c r="J657" s="56" t="s">
        <v>129</v>
      </c>
      <c r="K657" s="339"/>
      <c r="L657" s="287">
        <f t="shared" ref="L657:N657" si="302">L658</f>
        <v>1515171.17</v>
      </c>
      <c r="M657" s="287">
        <f t="shared" si="302"/>
        <v>1515171.17</v>
      </c>
      <c r="N657" s="287">
        <f t="shared" si="302"/>
        <v>1515171.17</v>
      </c>
    </row>
    <row r="658" spans="1:14" ht="25.5" x14ac:dyDescent="0.2">
      <c r="A658" s="173" t="s">
        <v>29</v>
      </c>
      <c r="B658" s="66" t="s">
        <v>34</v>
      </c>
      <c r="C658" s="67" t="s">
        <v>69</v>
      </c>
      <c r="D658" s="66" t="s">
        <v>70</v>
      </c>
      <c r="E658" s="87" t="s">
        <v>4</v>
      </c>
      <c r="F658" s="55" t="s">
        <v>127</v>
      </c>
      <c r="G658" s="55" t="s">
        <v>129</v>
      </c>
      <c r="H658" s="55" t="s">
        <v>129</v>
      </c>
      <c r="I658" s="55" t="s">
        <v>27</v>
      </c>
      <c r="J658" s="56" t="s">
        <v>129</v>
      </c>
      <c r="K658" s="339"/>
      <c r="L658" s="287">
        <f t="shared" ref="L658:N658" si="303">L659+L661</f>
        <v>1515171.17</v>
      </c>
      <c r="M658" s="287">
        <f t="shared" si="303"/>
        <v>1515171.17</v>
      </c>
      <c r="N658" s="287">
        <f t="shared" si="303"/>
        <v>1515171.17</v>
      </c>
    </row>
    <row r="659" spans="1:14" ht="51" x14ac:dyDescent="0.2">
      <c r="A659" s="172" t="s">
        <v>67</v>
      </c>
      <c r="B659" s="66" t="s">
        <v>34</v>
      </c>
      <c r="C659" s="67" t="s">
        <v>69</v>
      </c>
      <c r="D659" s="66" t="s">
        <v>70</v>
      </c>
      <c r="E659" s="87" t="s">
        <v>4</v>
      </c>
      <c r="F659" s="55" t="s">
        <v>127</v>
      </c>
      <c r="G659" s="55" t="s">
        <v>129</v>
      </c>
      <c r="H659" s="55" t="s">
        <v>129</v>
      </c>
      <c r="I659" s="55" t="s">
        <v>27</v>
      </c>
      <c r="J659" s="56" t="s">
        <v>129</v>
      </c>
      <c r="K659" s="254">
        <v>100</v>
      </c>
      <c r="L659" s="287">
        <f t="shared" ref="L659:N659" si="304">L660</f>
        <v>1480236.17</v>
      </c>
      <c r="M659" s="287">
        <f t="shared" si="304"/>
        <v>1480236.17</v>
      </c>
      <c r="N659" s="287">
        <f t="shared" si="304"/>
        <v>1480236.17</v>
      </c>
    </row>
    <row r="660" spans="1:14" ht="25.5" x14ac:dyDescent="0.2">
      <c r="A660" s="172" t="s">
        <v>61</v>
      </c>
      <c r="B660" s="66" t="s">
        <v>34</v>
      </c>
      <c r="C660" s="67" t="s">
        <v>69</v>
      </c>
      <c r="D660" s="66" t="s">
        <v>70</v>
      </c>
      <c r="E660" s="87" t="s">
        <v>4</v>
      </c>
      <c r="F660" s="55" t="s">
        <v>127</v>
      </c>
      <c r="G660" s="55" t="s">
        <v>129</v>
      </c>
      <c r="H660" s="55" t="s">
        <v>129</v>
      </c>
      <c r="I660" s="55" t="s">
        <v>27</v>
      </c>
      <c r="J660" s="56" t="s">
        <v>129</v>
      </c>
      <c r="K660" s="254">
        <v>120</v>
      </c>
      <c r="L660" s="287">
        <v>1480236.17</v>
      </c>
      <c r="M660" s="287">
        <f>L660</f>
        <v>1480236.17</v>
      </c>
      <c r="N660" s="287">
        <f>M660</f>
        <v>1480236.17</v>
      </c>
    </row>
    <row r="661" spans="1:14" ht="25.5" x14ac:dyDescent="0.2">
      <c r="A661" s="172" t="s">
        <v>52</v>
      </c>
      <c r="B661" s="66" t="s">
        <v>34</v>
      </c>
      <c r="C661" s="67" t="s">
        <v>69</v>
      </c>
      <c r="D661" s="66" t="s">
        <v>70</v>
      </c>
      <c r="E661" s="87" t="s">
        <v>4</v>
      </c>
      <c r="F661" s="55" t="s">
        <v>127</v>
      </c>
      <c r="G661" s="55" t="s">
        <v>129</v>
      </c>
      <c r="H661" s="55" t="s">
        <v>129</v>
      </c>
      <c r="I661" s="55" t="s">
        <v>27</v>
      </c>
      <c r="J661" s="56" t="s">
        <v>129</v>
      </c>
      <c r="K661" s="254" t="s">
        <v>53</v>
      </c>
      <c r="L661" s="287">
        <f t="shared" ref="L661:N661" si="305">L662</f>
        <v>34935</v>
      </c>
      <c r="M661" s="287">
        <f t="shared" si="305"/>
        <v>34935</v>
      </c>
      <c r="N661" s="287">
        <f t="shared" si="305"/>
        <v>34935</v>
      </c>
    </row>
    <row r="662" spans="1:14" ht="31.5" customHeight="1" x14ac:dyDescent="0.2">
      <c r="A662" s="229" t="s">
        <v>54</v>
      </c>
      <c r="B662" s="73" t="s">
        <v>34</v>
      </c>
      <c r="C662" s="74" t="s">
        <v>69</v>
      </c>
      <c r="D662" s="73" t="s">
        <v>70</v>
      </c>
      <c r="E662" s="106" t="s">
        <v>4</v>
      </c>
      <c r="F662" s="77" t="s">
        <v>127</v>
      </c>
      <c r="G662" s="77" t="s">
        <v>129</v>
      </c>
      <c r="H662" s="77" t="s">
        <v>129</v>
      </c>
      <c r="I662" s="77" t="s">
        <v>27</v>
      </c>
      <c r="J662" s="79" t="s">
        <v>129</v>
      </c>
      <c r="K662" s="251">
        <v>240</v>
      </c>
      <c r="L662" s="288">
        <v>34935</v>
      </c>
      <c r="M662" s="288">
        <f>L662</f>
        <v>34935</v>
      </c>
      <c r="N662" s="288">
        <f>M662</f>
        <v>34935</v>
      </c>
    </row>
    <row r="663" spans="1:14" s="85" customFormat="1" ht="25.5" hidden="1" customHeight="1" x14ac:dyDescent="0.2">
      <c r="A663" s="173" t="s">
        <v>29</v>
      </c>
      <c r="B663" s="66" t="s">
        <v>34</v>
      </c>
      <c r="C663" s="66" t="s">
        <v>69</v>
      </c>
      <c r="D663" s="67" t="s">
        <v>70</v>
      </c>
      <c r="E663" s="55" t="s">
        <v>4</v>
      </c>
      <c r="F663" s="55" t="s">
        <v>129</v>
      </c>
      <c r="G663" s="55" t="s">
        <v>129</v>
      </c>
      <c r="H663" s="55" t="s">
        <v>129</v>
      </c>
      <c r="I663" s="55" t="s">
        <v>27</v>
      </c>
      <c r="J663" s="56" t="s">
        <v>129</v>
      </c>
      <c r="K663" s="339"/>
      <c r="L663" s="176" t="e">
        <f t="shared" ref="L663:N663" si="306">L664+L666</f>
        <v>#REF!</v>
      </c>
      <c r="M663" s="176">
        <f t="shared" si="306"/>
        <v>0</v>
      </c>
      <c r="N663" s="176">
        <f t="shared" si="306"/>
        <v>0</v>
      </c>
    </row>
    <row r="664" spans="1:14" s="85" customFormat="1" ht="51" hidden="1" customHeight="1" x14ac:dyDescent="0.2">
      <c r="A664" s="172" t="s">
        <v>67</v>
      </c>
      <c r="B664" s="66" t="s">
        <v>34</v>
      </c>
      <c r="C664" s="66" t="s">
        <v>69</v>
      </c>
      <c r="D664" s="67" t="s">
        <v>70</v>
      </c>
      <c r="E664" s="55" t="s">
        <v>4</v>
      </c>
      <c r="F664" s="55" t="s">
        <v>129</v>
      </c>
      <c r="G664" s="55" t="s">
        <v>129</v>
      </c>
      <c r="H664" s="55" t="s">
        <v>129</v>
      </c>
      <c r="I664" s="55" t="s">
        <v>27</v>
      </c>
      <c r="J664" s="56" t="s">
        <v>129</v>
      </c>
      <c r="K664" s="254">
        <v>100</v>
      </c>
      <c r="L664" s="176" t="e">
        <f t="shared" ref="L664:N664" si="307">L665</f>
        <v>#REF!</v>
      </c>
      <c r="M664" s="176">
        <f t="shared" si="307"/>
        <v>0</v>
      </c>
      <c r="N664" s="176">
        <f t="shared" si="307"/>
        <v>0</v>
      </c>
    </row>
    <row r="665" spans="1:14" s="85" customFormat="1" ht="25.5" hidden="1" customHeight="1" x14ac:dyDescent="0.2">
      <c r="A665" s="172" t="s">
        <v>61</v>
      </c>
      <c r="B665" s="66" t="s">
        <v>34</v>
      </c>
      <c r="C665" s="66" t="s">
        <v>69</v>
      </c>
      <c r="D665" s="67" t="s">
        <v>70</v>
      </c>
      <c r="E665" s="55" t="s">
        <v>4</v>
      </c>
      <c r="F665" s="55" t="s">
        <v>129</v>
      </c>
      <c r="G665" s="55" t="s">
        <v>129</v>
      </c>
      <c r="H665" s="55" t="s">
        <v>129</v>
      </c>
      <c r="I665" s="55" t="s">
        <v>27</v>
      </c>
      <c r="J665" s="56" t="s">
        <v>129</v>
      </c>
      <c r="K665" s="254">
        <v>120</v>
      </c>
      <c r="L665" s="176" t="e">
        <f>#REF!+#REF!</f>
        <v>#REF!</v>
      </c>
      <c r="M665" s="176">
        <v>0</v>
      </c>
      <c r="N665" s="176">
        <v>0</v>
      </c>
    </row>
    <row r="666" spans="1:14" s="85" customFormat="1" ht="25.5" hidden="1" customHeight="1" x14ac:dyDescent="0.2">
      <c r="A666" s="172" t="s">
        <v>52</v>
      </c>
      <c r="B666" s="66" t="s">
        <v>34</v>
      </c>
      <c r="C666" s="66" t="s">
        <v>69</v>
      </c>
      <c r="D666" s="67" t="s">
        <v>70</v>
      </c>
      <c r="E666" s="55" t="s">
        <v>4</v>
      </c>
      <c r="F666" s="55" t="s">
        <v>129</v>
      </c>
      <c r="G666" s="55" t="s">
        <v>129</v>
      </c>
      <c r="H666" s="55" t="s">
        <v>129</v>
      </c>
      <c r="I666" s="55" t="s">
        <v>27</v>
      </c>
      <c r="J666" s="56" t="s">
        <v>129</v>
      </c>
      <c r="K666" s="254" t="s">
        <v>53</v>
      </c>
      <c r="L666" s="176">
        <f t="shared" ref="L666:N666" si="308">L667</f>
        <v>0</v>
      </c>
      <c r="M666" s="176">
        <f t="shared" si="308"/>
        <v>0</v>
      </c>
      <c r="N666" s="176">
        <f t="shared" si="308"/>
        <v>0</v>
      </c>
    </row>
    <row r="667" spans="1:14" s="85" customFormat="1" ht="12" hidden="1" customHeight="1" x14ac:dyDescent="0.2">
      <c r="A667" s="229" t="s">
        <v>54</v>
      </c>
      <c r="B667" s="73" t="s">
        <v>34</v>
      </c>
      <c r="C667" s="73" t="s">
        <v>69</v>
      </c>
      <c r="D667" s="74" t="s">
        <v>70</v>
      </c>
      <c r="E667" s="77" t="s">
        <v>4</v>
      </c>
      <c r="F667" s="77" t="s">
        <v>129</v>
      </c>
      <c r="G667" s="77" t="s">
        <v>129</v>
      </c>
      <c r="H667" s="77" t="s">
        <v>129</v>
      </c>
      <c r="I667" s="77" t="s">
        <v>27</v>
      </c>
      <c r="J667" s="79" t="s">
        <v>129</v>
      </c>
      <c r="K667" s="251">
        <v>240</v>
      </c>
      <c r="L667" s="269">
        <v>0</v>
      </c>
      <c r="M667" s="269">
        <v>0</v>
      </c>
      <c r="N667" s="269">
        <v>0</v>
      </c>
    </row>
    <row r="668" spans="1:14" s="85" customFormat="1" ht="25.5" customHeight="1" x14ac:dyDescent="0.2">
      <c r="A668" s="272" t="s">
        <v>354</v>
      </c>
      <c r="B668" s="236" t="s">
        <v>341</v>
      </c>
      <c r="C668" s="327"/>
      <c r="D668" s="327"/>
      <c r="E668" s="328"/>
      <c r="F668" s="329"/>
      <c r="G668" s="189"/>
      <c r="H668" s="189"/>
      <c r="I668" s="330"/>
      <c r="J668" s="187"/>
      <c r="K668" s="341"/>
      <c r="L668" s="312">
        <f t="shared" ref="L668:N668" si="309">L669+L679+L687+L693+L719+L701</f>
        <v>14028596.869999999</v>
      </c>
      <c r="M668" s="312">
        <f t="shared" si="309"/>
        <v>12291759.189999999</v>
      </c>
      <c r="N668" s="312">
        <f t="shared" si="309"/>
        <v>12814618.609999999</v>
      </c>
    </row>
    <row r="669" spans="1:14" s="85" customFormat="1" ht="25.5" customHeight="1" x14ac:dyDescent="0.2">
      <c r="A669" s="172" t="s">
        <v>84</v>
      </c>
      <c r="B669" s="66" t="s">
        <v>341</v>
      </c>
      <c r="C669" s="67" t="s">
        <v>69</v>
      </c>
      <c r="D669" s="67"/>
      <c r="E669" s="328"/>
      <c r="F669" s="329"/>
      <c r="G669" s="189"/>
      <c r="H669" s="189"/>
      <c r="I669" s="330"/>
      <c r="J669" s="187"/>
      <c r="K669" s="341"/>
      <c r="L669" s="176">
        <f>L670</f>
        <v>5705899.3499999996</v>
      </c>
      <c r="M669" s="176">
        <f t="shared" ref="M669:N669" si="310">M670</f>
        <v>3944567.28</v>
      </c>
      <c r="N669" s="176">
        <f t="shared" si="310"/>
        <v>4303164.3099999996</v>
      </c>
    </row>
    <row r="670" spans="1:14" s="85" customFormat="1" ht="40.5" customHeight="1" x14ac:dyDescent="0.2">
      <c r="A670" s="168" t="s">
        <v>408</v>
      </c>
      <c r="B670" s="66" t="s">
        <v>341</v>
      </c>
      <c r="C670" s="67" t="s">
        <v>69</v>
      </c>
      <c r="D670" s="67" t="s">
        <v>71</v>
      </c>
      <c r="E670" s="89"/>
      <c r="F670" s="59"/>
      <c r="G670" s="55"/>
      <c r="H670" s="55"/>
      <c r="I670" s="60"/>
      <c r="J670" s="56"/>
      <c r="K670" s="311"/>
      <c r="L670" s="176">
        <f t="shared" ref="L670:N671" si="311">L671</f>
        <v>5705899.3499999996</v>
      </c>
      <c r="M670" s="176">
        <f t="shared" si="311"/>
        <v>3944567.28</v>
      </c>
      <c r="N670" s="176">
        <f t="shared" si="311"/>
        <v>4303164.3099999996</v>
      </c>
    </row>
    <row r="671" spans="1:14" s="85" customFormat="1" ht="41.25" customHeight="1" x14ac:dyDescent="0.2">
      <c r="A671" s="172" t="s">
        <v>31</v>
      </c>
      <c r="B671" s="66" t="s">
        <v>341</v>
      </c>
      <c r="C671" s="67" t="s">
        <v>69</v>
      </c>
      <c r="D671" s="67" t="s">
        <v>71</v>
      </c>
      <c r="E671" s="99" t="s">
        <v>5</v>
      </c>
      <c r="F671" s="61" t="s">
        <v>129</v>
      </c>
      <c r="G671" s="55" t="s">
        <v>129</v>
      </c>
      <c r="H671" s="55" t="s">
        <v>129</v>
      </c>
      <c r="I671" s="61" t="s">
        <v>130</v>
      </c>
      <c r="J671" s="56" t="s">
        <v>129</v>
      </c>
      <c r="K671" s="311"/>
      <c r="L671" s="176">
        <f t="shared" si="311"/>
        <v>5705899.3499999996</v>
      </c>
      <c r="M671" s="176">
        <f t="shared" si="311"/>
        <v>3944567.28</v>
      </c>
      <c r="N671" s="176">
        <f t="shared" si="311"/>
        <v>4303164.3099999996</v>
      </c>
    </row>
    <row r="672" spans="1:14" s="85" customFormat="1" ht="25.5" customHeight="1" x14ac:dyDescent="0.2">
      <c r="A672" s="173" t="s">
        <v>477</v>
      </c>
      <c r="B672" s="66" t="s">
        <v>341</v>
      </c>
      <c r="C672" s="67" t="s">
        <v>69</v>
      </c>
      <c r="D672" s="67" t="s">
        <v>71</v>
      </c>
      <c r="E672" s="87" t="s">
        <v>5</v>
      </c>
      <c r="F672" s="55" t="s">
        <v>129</v>
      </c>
      <c r="G672" s="55" t="s">
        <v>129</v>
      </c>
      <c r="H672" s="55" t="s">
        <v>129</v>
      </c>
      <c r="I672" s="55" t="s">
        <v>478</v>
      </c>
      <c r="J672" s="56" t="s">
        <v>129</v>
      </c>
      <c r="K672" s="254"/>
      <c r="L672" s="176">
        <f>L673+L675+L677</f>
        <v>5705899.3499999996</v>
      </c>
      <c r="M672" s="176">
        <f t="shared" ref="M672:N672" si="312">M673+M675+M677</f>
        <v>3944567.28</v>
      </c>
      <c r="N672" s="176">
        <f t="shared" si="312"/>
        <v>4303164.3099999996</v>
      </c>
    </row>
    <row r="673" spans="1:14" s="85" customFormat="1" ht="65.25" customHeight="1" x14ac:dyDescent="0.2">
      <c r="A673" s="172" t="s">
        <v>67</v>
      </c>
      <c r="B673" s="66" t="s">
        <v>341</v>
      </c>
      <c r="C673" s="67" t="s">
        <v>69</v>
      </c>
      <c r="D673" s="67" t="s">
        <v>71</v>
      </c>
      <c r="E673" s="87" t="s">
        <v>5</v>
      </c>
      <c r="F673" s="55" t="s">
        <v>129</v>
      </c>
      <c r="G673" s="55" t="s">
        <v>129</v>
      </c>
      <c r="H673" s="55" t="s">
        <v>129</v>
      </c>
      <c r="I673" s="55" t="s">
        <v>478</v>
      </c>
      <c r="J673" s="56" t="s">
        <v>129</v>
      </c>
      <c r="K673" s="254">
        <v>100</v>
      </c>
      <c r="L673" s="176">
        <f>L674</f>
        <v>5576776.3499999996</v>
      </c>
      <c r="M673" s="176">
        <f t="shared" ref="M673:N673" si="313">M674</f>
        <v>3873549.63</v>
      </c>
      <c r="N673" s="176">
        <f t="shared" si="313"/>
        <v>4225690.51</v>
      </c>
    </row>
    <row r="674" spans="1:14" s="85" customFormat="1" ht="33" customHeight="1" x14ac:dyDescent="0.2">
      <c r="A674" s="172" t="s">
        <v>61</v>
      </c>
      <c r="B674" s="66" t="s">
        <v>341</v>
      </c>
      <c r="C674" s="67" t="s">
        <v>69</v>
      </c>
      <c r="D674" s="67" t="s">
        <v>71</v>
      </c>
      <c r="E674" s="87" t="s">
        <v>5</v>
      </c>
      <c r="F674" s="55" t="s">
        <v>129</v>
      </c>
      <c r="G674" s="55" t="s">
        <v>129</v>
      </c>
      <c r="H674" s="55" t="s">
        <v>129</v>
      </c>
      <c r="I674" s="55" t="s">
        <v>478</v>
      </c>
      <c r="J674" s="56" t="s">
        <v>129</v>
      </c>
      <c r="K674" s="254">
        <v>120</v>
      </c>
      <c r="L674" s="176">
        <f>7042817.51-1466041.16</f>
        <v>5576776.3499999996</v>
      </c>
      <c r="M674" s="176">
        <v>3873549.63</v>
      </c>
      <c r="N674" s="176">
        <v>4225690.51</v>
      </c>
    </row>
    <row r="675" spans="1:14" s="85" customFormat="1" ht="29.25" customHeight="1" x14ac:dyDescent="0.2">
      <c r="A675" s="172" t="s">
        <v>52</v>
      </c>
      <c r="B675" s="66" t="s">
        <v>341</v>
      </c>
      <c r="C675" s="67" t="s">
        <v>69</v>
      </c>
      <c r="D675" s="67" t="s">
        <v>71</v>
      </c>
      <c r="E675" s="87" t="s">
        <v>5</v>
      </c>
      <c r="F675" s="55" t="s">
        <v>129</v>
      </c>
      <c r="G675" s="55" t="s">
        <v>129</v>
      </c>
      <c r="H675" s="55" t="s">
        <v>129</v>
      </c>
      <c r="I675" s="55" t="s">
        <v>478</v>
      </c>
      <c r="J675" s="56" t="s">
        <v>129</v>
      </c>
      <c r="K675" s="254">
        <v>200</v>
      </c>
      <c r="L675" s="176">
        <f t="shared" ref="L675:N675" si="314">L676</f>
        <v>129123</v>
      </c>
      <c r="M675" s="176">
        <f t="shared" si="314"/>
        <v>71017.649999999994</v>
      </c>
      <c r="N675" s="176">
        <f t="shared" si="314"/>
        <v>77473.8</v>
      </c>
    </row>
    <row r="676" spans="1:14" s="85" customFormat="1" ht="45" customHeight="1" x14ac:dyDescent="0.2">
      <c r="A676" s="172" t="s">
        <v>54</v>
      </c>
      <c r="B676" s="66" t="s">
        <v>341</v>
      </c>
      <c r="C676" s="67" t="s">
        <v>69</v>
      </c>
      <c r="D676" s="67" t="s">
        <v>71</v>
      </c>
      <c r="E676" s="87" t="s">
        <v>5</v>
      </c>
      <c r="F676" s="55" t="s">
        <v>129</v>
      </c>
      <c r="G676" s="55" t="s">
        <v>129</v>
      </c>
      <c r="H676" s="55" t="s">
        <v>129</v>
      </c>
      <c r="I676" s="55" t="s">
        <v>478</v>
      </c>
      <c r="J676" s="56" t="s">
        <v>129</v>
      </c>
      <c r="K676" s="254">
        <v>240</v>
      </c>
      <c r="L676" s="176">
        <v>129123</v>
      </c>
      <c r="M676" s="176">
        <v>71017.649999999994</v>
      </c>
      <c r="N676" s="176">
        <v>77473.8</v>
      </c>
    </row>
    <row r="677" spans="1:14" s="85" customFormat="1" ht="27" hidden="1" customHeight="1" x14ac:dyDescent="0.2">
      <c r="A677" s="172" t="s">
        <v>62</v>
      </c>
      <c r="B677" s="66" t="s">
        <v>341</v>
      </c>
      <c r="C677" s="67" t="s">
        <v>69</v>
      </c>
      <c r="D677" s="67" t="s">
        <v>71</v>
      </c>
      <c r="E677" s="87" t="s">
        <v>5</v>
      </c>
      <c r="F677" s="55" t="s">
        <v>129</v>
      </c>
      <c r="G677" s="55" t="s">
        <v>129</v>
      </c>
      <c r="H677" s="55" t="s">
        <v>129</v>
      </c>
      <c r="I677" s="55" t="s">
        <v>27</v>
      </c>
      <c r="J677" s="56" t="s">
        <v>129</v>
      </c>
      <c r="K677" s="254" t="s">
        <v>63</v>
      </c>
      <c r="L677" s="176">
        <f>L678</f>
        <v>0</v>
      </c>
      <c r="M677" s="176">
        <f t="shared" ref="M677" si="315">M678</f>
        <v>0</v>
      </c>
      <c r="N677" s="176">
        <f t="shared" ref="N677" si="316">N678</f>
        <v>0</v>
      </c>
    </row>
    <row r="678" spans="1:14" s="85" customFormat="1" ht="17.25" hidden="1" customHeight="1" x14ac:dyDescent="0.2">
      <c r="A678" s="172" t="s">
        <v>167</v>
      </c>
      <c r="B678" s="66" t="s">
        <v>341</v>
      </c>
      <c r="C678" s="67" t="s">
        <v>69</v>
      </c>
      <c r="D678" s="67" t="s">
        <v>71</v>
      </c>
      <c r="E678" s="87" t="s">
        <v>5</v>
      </c>
      <c r="F678" s="55" t="s">
        <v>129</v>
      </c>
      <c r="G678" s="55" t="s">
        <v>129</v>
      </c>
      <c r="H678" s="55" t="s">
        <v>129</v>
      </c>
      <c r="I678" s="55" t="s">
        <v>27</v>
      </c>
      <c r="J678" s="56" t="s">
        <v>129</v>
      </c>
      <c r="K678" s="254" t="s">
        <v>166</v>
      </c>
      <c r="L678" s="176"/>
      <c r="M678" s="176">
        <v>0</v>
      </c>
      <c r="N678" s="176">
        <v>0</v>
      </c>
    </row>
    <row r="679" spans="1:14" s="85" customFormat="1" ht="25.5" customHeight="1" x14ac:dyDescent="0.2">
      <c r="A679" s="168" t="s">
        <v>262</v>
      </c>
      <c r="B679" s="66" t="s">
        <v>341</v>
      </c>
      <c r="C679" s="50" t="s">
        <v>76</v>
      </c>
      <c r="D679" s="51"/>
      <c r="E679" s="52"/>
      <c r="F679" s="52"/>
      <c r="G679" s="55"/>
      <c r="H679" s="55"/>
      <c r="I679" s="52"/>
      <c r="J679" s="65"/>
      <c r="K679" s="339"/>
      <c r="L679" s="204">
        <f t="shared" ref="L679:N680" si="317">L680</f>
        <v>503423.33999999997</v>
      </c>
      <c r="M679" s="204">
        <f t="shared" si="317"/>
        <v>565667.73</v>
      </c>
      <c r="N679" s="204">
        <f t="shared" si="317"/>
        <v>729930.12</v>
      </c>
    </row>
    <row r="680" spans="1:14" s="85" customFormat="1" ht="25.5" customHeight="1" x14ac:dyDescent="0.2">
      <c r="A680" s="212" t="s">
        <v>263</v>
      </c>
      <c r="B680" s="66" t="s">
        <v>341</v>
      </c>
      <c r="C680" s="50" t="s">
        <v>76</v>
      </c>
      <c r="D680" s="51" t="s">
        <v>72</v>
      </c>
      <c r="E680" s="52"/>
      <c r="F680" s="52"/>
      <c r="G680" s="55"/>
      <c r="H680" s="55"/>
      <c r="I680" s="52"/>
      <c r="J680" s="65"/>
      <c r="K680" s="339"/>
      <c r="L680" s="204">
        <f t="shared" si="317"/>
        <v>503423.33999999997</v>
      </c>
      <c r="M680" s="204">
        <f t="shared" si="317"/>
        <v>565667.73</v>
      </c>
      <c r="N680" s="204">
        <f t="shared" si="317"/>
        <v>729930.12</v>
      </c>
    </row>
    <row r="681" spans="1:14" s="85" customFormat="1" ht="25.5" customHeight="1" x14ac:dyDescent="0.2">
      <c r="A681" s="172" t="s">
        <v>286</v>
      </c>
      <c r="B681" s="66" t="s">
        <v>341</v>
      </c>
      <c r="C681" s="50" t="s">
        <v>76</v>
      </c>
      <c r="D681" s="51" t="s">
        <v>72</v>
      </c>
      <c r="E681" s="55" t="s">
        <v>287</v>
      </c>
      <c r="F681" s="55" t="s">
        <v>129</v>
      </c>
      <c r="G681" s="55" t="s">
        <v>129</v>
      </c>
      <c r="H681" s="55" t="s">
        <v>129</v>
      </c>
      <c r="I681" s="55" t="s">
        <v>130</v>
      </c>
      <c r="J681" s="56" t="s">
        <v>129</v>
      </c>
      <c r="K681" s="254"/>
      <c r="L681" s="176">
        <f t="shared" ref="L681:N681" si="318">L682</f>
        <v>503423.33999999997</v>
      </c>
      <c r="M681" s="176">
        <f t="shared" si="318"/>
        <v>565667.73</v>
      </c>
      <c r="N681" s="176">
        <f t="shared" si="318"/>
        <v>729930.12</v>
      </c>
    </row>
    <row r="682" spans="1:14" s="85" customFormat="1" ht="67.5" customHeight="1" x14ac:dyDescent="0.2">
      <c r="A682" s="172" t="s">
        <v>265</v>
      </c>
      <c r="B682" s="66" t="s">
        <v>341</v>
      </c>
      <c r="C682" s="50" t="s">
        <v>76</v>
      </c>
      <c r="D682" s="51" t="s">
        <v>72</v>
      </c>
      <c r="E682" s="55" t="s">
        <v>287</v>
      </c>
      <c r="F682" s="55" t="s">
        <v>129</v>
      </c>
      <c r="G682" s="55" t="s">
        <v>129</v>
      </c>
      <c r="H682" s="55" t="s">
        <v>129</v>
      </c>
      <c r="I682" s="55" t="s">
        <v>264</v>
      </c>
      <c r="J682" s="56" t="s">
        <v>131</v>
      </c>
      <c r="K682" s="254"/>
      <c r="L682" s="176">
        <f t="shared" ref="L682:N682" si="319">L683+L685</f>
        <v>503423.33999999997</v>
      </c>
      <c r="M682" s="176">
        <f t="shared" si="319"/>
        <v>565667.73</v>
      </c>
      <c r="N682" s="176">
        <f t="shared" si="319"/>
        <v>729930.12</v>
      </c>
    </row>
    <row r="683" spans="1:14" s="85" customFormat="1" ht="25.5" customHeight="1" x14ac:dyDescent="0.2">
      <c r="A683" s="172" t="s">
        <v>67</v>
      </c>
      <c r="B683" s="66" t="s">
        <v>341</v>
      </c>
      <c r="C683" s="50" t="s">
        <v>76</v>
      </c>
      <c r="D683" s="51" t="s">
        <v>72</v>
      </c>
      <c r="E683" s="55" t="s">
        <v>287</v>
      </c>
      <c r="F683" s="55" t="s">
        <v>129</v>
      </c>
      <c r="G683" s="55" t="s">
        <v>129</v>
      </c>
      <c r="H683" s="55" t="s">
        <v>129</v>
      </c>
      <c r="I683" s="55" t="s">
        <v>264</v>
      </c>
      <c r="J683" s="56" t="s">
        <v>131</v>
      </c>
      <c r="K683" s="254" t="s">
        <v>60</v>
      </c>
      <c r="L683" s="176">
        <f t="shared" ref="L683:N683" si="320">L684</f>
        <v>430859.1</v>
      </c>
      <c r="M683" s="176">
        <f t="shared" si="320"/>
        <v>435167.69</v>
      </c>
      <c r="N683" s="176">
        <f t="shared" si="320"/>
        <v>452602.5</v>
      </c>
    </row>
    <row r="684" spans="1:14" s="85" customFormat="1" ht="25.5" customHeight="1" x14ac:dyDescent="0.2">
      <c r="A684" s="172" t="s">
        <v>61</v>
      </c>
      <c r="B684" s="66" t="s">
        <v>341</v>
      </c>
      <c r="C684" s="50" t="s">
        <v>76</v>
      </c>
      <c r="D684" s="51" t="s">
        <v>72</v>
      </c>
      <c r="E684" s="55" t="s">
        <v>287</v>
      </c>
      <c r="F684" s="55" t="s">
        <v>129</v>
      </c>
      <c r="G684" s="55" t="s">
        <v>129</v>
      </c>
      <c r="H684" s="55" t="s">
        <v>129</v>
      </c>
      <c r="I684" s="55" t="s">
        <v>264</v>
      </c>
      <c r="J684" s="56" t="s">
        <v>131</v>
      </c>
      <c r="K684" s="254" t="s">
        <v>164</v>
      </c>
      <c r="L684" s="176">
        <v>430859.1</v>
      </c>
      <c r="M684" s="176">
        <v>435167.69</v>
      </c>
      <c r="N684" s="176">
        <v>452602.5</v>
      </c>
    </row>
    <row r="685" spans="1:14" s="85" customFormat="1" ht="25.5" customHeight="1" x14ac:dyDescent="0.2">
      <c r="A685" s="172" t="s">
        <v>52</v>
      </c>
      <c r="B685" s="66" t="s">
        <v>341</v>
      </c>
      <c r="C685" s="50" t="s">
        <v>76</v>
      </c>
      <c r="D685" s="51" t="s">
        <v>72</v>
      </c>
      <c r="E685" s="55" t="s">
        <v>287</v>
      </c>
      <c r="F685" s="55" t="s">
        <v>129</v>
      </c>
      <c r="G685" s="55" t="s">
        <v>129</v>
      </c>
      <c r="H685" s="55" t="s">
        <v>129</v>
      </c>
      <c r="I685" s="55" t="s">
        <v>264</v>
      </c>
      <c r="J685" s="56" t="s">
        <v>131</v>
      </c>
      <c r="K685" s="254" t="s">
        <v>53</v>
      </c>
      <c r="L685" s="176">
        <f t="shared" ref="L685:N685" si="321">L686</f>
        <v>72564.240000000005</v>
      </c>
      <c r="M685" s="176">
        <f t="shared" si="321"/>
        <v>130500.04</v>
      </c>
      <c r="N685" s="176">
        <f t="shared" si="321"/>
        <v>277327.62</v>
      </c>
    </row>
    <row r="686" spans="1:14" s="85" customFormat="1" ht="25.5" customHeight="1" x14ac:dyDescent="0.2">
      <c r="A686" s="172" t="s">
        <v>54</v>
      </c>
      <c r="B686" s="66" t="s">
        <v>341</v>
      </c>
      <c r="C686" s="50" t="s">
        <v>76</v>
      </c>
      <c r="D686" s="51" t="s">
        <v>72</v>
      </c>
      <c r="E686" s="55" t="s">
        <v>287</v>
      </c>
      <c r="F686" s="55" t="s">
        <v>129</v>
      </c>
      <c r="G686" s="55" t="s">
        <v>129</v>
      </c>
      <c r="H686" s="55" t="s">
        <v>129</v>
      </c>
      <c r="I686" s="55" t="s">
        <v>264</v>
      </c>
      <c r="J686" s="56" t="s">
        <v>131</v>
      </c>
      <c r="K686" s="254" t="s">
        <v>55</v>
      </c>
      <c r="L686" s="176">
        <v>72564.240000000005</v>
      </c>
      <c r="M686" s="176">
        <v>130500.04</v>
      </c>
      <c r="N686" s="176">
        <v>277327.62</v>
      </c>
    </row>
    <row r="687" spans="1:14" s="85" customFormat="1" ht="25.5" customHeight="1" x14ac:dyDescent="0.2">
      <c r="A687" s="172" t="s">
        <v>85</v>
      </c>
      <c r="B687" s="66" t="s">
        <v>341</v>
      </c>
      <c r="C687" s="67" t="s">
        <v>72</v>
      </c>
      <c r="D687" s="67"/>
      <c r="E687" s="87"/>
      <c r="F687" s="55"/>
      <c r="G687" s="55"/>
      <c r="H687" s="55"/>
      <c r="I687" s="55"/>
      <c r="J687" s="56"/>
      <c r="K687" s="254"/>
      <c r="L687" s="176">
        <f t="shared" ref="L687:N687" si="322">L688</f>
        <v>75500</v>
      </c>
      <c r="M687" s="176">
        <f t="shared" si="322"/>
        <v>37750</v>
      </c>
      <c r="N687" s="176">
        <f t="shared" si="322"/>
        <v>37750</v>
      </c>
    </row>
    <row r="688" spans="1:14" s="85" customFormat="1" ht="33.75" customHeight="1" x14ac:dyDescent="0.2">
      <c r="A688" s="168" t="s">
        <v>215</v>
      </c>
      <c r="B688" s="66" t="s">
        <v>341</v>
      </c>
      <c r="C688" s="67" t="s">
        <v>72</v>
      </c>
      <c r="D688" s="67" t="s">
        <v>88</v>
      </c>
      <c r="E688" s="87"/>
      <c r="F688" s="55"/>
      <c r="G688" s="55"/>
      <c r="H688" s="55"/>
      <c r="I688" s="55"/>
      <c r="J688" s="56"/>
      <c r="K688" s="254"/>
      <c r="L688" s="176">
        <f t="shared" ref="L688:L689" si="323">L689</f>
        <v>75500</v>
      </c>
      <c r="M688" s="176">
        <f t="shared" ref="L688:N690" si="324">M689</f>
        <v>37750</v>
      </c>
      <c r="N688" s="176">
        <f t="shared" si="324"/>
        <v>37750</v>
      </c>
    </row>
    <row r="689" spans="1:14" s="85" customFormat="1" ht="63" customHeight="1" x14ac:dyDescent="0.2">
      <c r="A689" s="172" t="s">
        <v>320</v>
      </c>
      <c r="B689" s="66" t="s">
        <v>341</v>
      </c>
      <c r="C689" s="67" t="s">
        <v>72</v>
      </c>
      <c r="D689" s="67" t="s">
        <v>88</v>
      </c>
      <c r="E689" s="87" t="s">
        <v>235</v>
      </c>
      <c r="F689" s="55" t="s">
        <v>129</v>
      </c>
      <c r="G689" s="55" t="s">
        <v>129</v>
      </c>
      <c r="H689" s="55" t="s">
        <v>129</v>
      </c>
      <c r="I689" s="55" t="s">
        <v>130</v>
      </c>
      <c r="J689" s="56" t="s">
        <v>129</v>
      </c>
      <c r="K689" s="254"/>
      <c r="L689" s="176">
        <f t="shared" si="323"/>
        <v>75500</v>
      </c>
      <c r="M689" s="176">
        <f t="shared" si="324"/>
        <v>37750</v>
      </c>
      <c r="N689" s="176">
        <f t="shared" si="324"/>
        <v>37750</v>
      </c>
    </row>
    <row r="690" spans="1:14" s="85" customFormat="1" ht="25.5" customHeight="1" x14ac:dyDescent="0.2">
      <c r="A690" s="172" t="s">
        <v>236</v>
      </c>
      <c r="B690" s="66" t="s">
        <v>341</v>
      </c>
      <c r="C690" s="67" t="s">
        <v>72</v>
      </c>
      <c r="D690" s="67" t="s">
        <v>88</v>
      </c>
      <c r="E690" s="87" t="s">
        <v>235</v>
      </c>
      <c r="F690" s="55" t="s">
        <v>129</v>
      </c>
      <c r="G690" s="55" t="s">
        <v>129</v>
      </c>
      <c r="H690" s="55" t="s">
        <v>129</v>
      </c>
      <c r="I690" s="55" t="s">
        <v>189</v>
      </c>
      <c r="J690" s="56" t="s">
        <v>129</v>
      </c>
      <c r="K690" s="254"/>
      <c r="L690" s="176">
        <f t="shared" si="324"/>
        <v>75500</v>
      </c>
      <c r="M690" s="176">
        <f t="shared" si="324"/>
        <v>37750</v>
      </c>
      <c r="N690" s="176">
        <f t="shared" si="324"/>
        <v>37750</v>
      </c>
    </row>
    <row r="691" spans="1:14" s="85" customFormat="1" ht="25.5" customHeight="1" x14ac:dyDescent="0.2">
      <c r="A691" s="172" t="s">
        <v>52</v>
      </c>
      <c r="B691" s="66" t="s">
        <v>341</v>
      </c>
      <c r="C691" s="67" t="s">
        <v>72</v>
      </c>
      <c r="D691" s="67" t="s">
        <v>88</v>
      </c>
      <c r="E691" s="87" t="s">
        <v>235</v>
      </c>
      <c r="F691" s="55" t="s">
        <v>129</v>
      </c>
      <c r="G691" s="55" t="s">
        <v>129</v>
      </c>
      <c r="H691" s="55" t="s">
        <v>129</v>
      </c>
      <c r="I691" s="55" t="s">
        <v>189</v>
      </c>
      <c r="J691" s="56" t="s">
        <v>129</v>
      </c>
      <c r="K691" s="254" t="s">
        <v>53</v>
      </c>
      <c r="L691" s="176">
        <f t="shared" ref="L691:N691" si="325">L692</f>
        <v>75500</v>
      </c>
      <c r="M691" s="176">
        <f t="shared" si="325"/>
        <v>37750</v>
      </c>
      <c r="N691" s="176">
        <f t="shared" si="325"/>
        <v>37750</v>
      </c>
    </row>
    <row r="692" spans="1:14" s="85" customFormat="1" ht="25.5" customHeight="1" x14ac:dyDescent="0.2">
      <c r="A692" s="172" t="s">
        <v>54</v>
      </c>
      <c r="B692" s="66" t="s">
        <v>341</v>
      </c>
      <c r="C692" s="67" t="s">
        <v>72</v>
      </c>
      <c r="D692" s="67" t="s">
        <v>88</v>
      </c>
      <c r="E692" s="87" t="s">
        <v>235</v>
      </c>
      <c r="F692" s="55" t="s">
        <v>129</v>
      </c>
      <c r="G692" s="55" t="s">
        <v>129</v>
      </c>
      <c r="H692" s="55" t="s">
        <v>129</v>
      </c>
      <c r="I692" s="55" t="s">
        <v>189</v>
      </c>
      <c r="J692" s="56" t="s">
        <v>129</v>
      </c>
      <c r="K692" s="254" t="s">
        <v>55</v>
      </c>
      <c r="L692" s="170">
        <v>75500</v>
      </c>
      <c r="M692" s="170">
        <v>37750</v>
      </c>
      <c r="N692" s="170">
        <v>37750</v>
      </c>
    </row>
    <row r="693" spans="1:14" s="85" customFormat="1" ht="25.5" customHeight="1" x14ac:dyDescent="0.2">
      <c r="A693" s="168" t="s">
        <v>87</v>
      </c>
      <c r="B693" s="66" t="s">
        <v>341</v>
      </c>
      <c r="C693" s="51" t="s">
        <v>71</v>
      </c>
      <c r="D693" s="51"/>
      <c r="E693" s="87"/>
      <c r="F693" s="55"/>
      <c r="G693" s="55"/>
      <c r="H693" s="55"/>
      <c r="I693" s="55"/>
      <c r="J693" s="56"/>
      <c r="K693" s="254"/>
      <c r="L693" s="170">
        <f t="shared" ref="L693:N695" si="326">L694</f>
        <v>7743774.1799999997</v>
      </c>
      <c r="M693" s="170">
        <f t="shared" si="326"/>
        <v>7743774.1799999997</v>
      </c>
      <c r="N693" s="170">
        <f t="shared" si="326"/>
        <v>7743774.1799999997</v>
      </c>
    </row>
    <row r="694" spans="1:14" s="85" customFormat="1" ht="25.5" customHeight="1" x14ac:dyDescent="0.2">
      <c r="A694" s="168" t="s">
        <v>116</v>
      </c>
      <c r="B694" s="66" t="s">
        <v>341</v>
      </c>
      <c r="C694" s="51" t="s">
        <v>71</v>
      </c>
      <c r="D694" s="51" t="s">
        <v>86</v>
      </c>
      <c r="E694" s="50"/>
      <c r="F694" s="52"/>
      <c r="G694" s="55"/>
      <c r="H694" s="55"/>
      <c r="I694" s="52"/>
      <c r="J694" s="65"/>
      <c r="K694" s="339"/>
      <c r="L694" s="170">
        <f t="shared" si="326"/>
        <v>7743774.1799999997</v>
      </c>
      <c r="M694" s="170">
        <f t="shared" si="326"/>
        <v>7743774.1799999997</v>
      </c>
      <c r="N694" s="170">
        <f t="shared" si="326"/>
        <v>7743774.1799999997</v>
      </c>
    </row>
    <row r="695" spans="1:14" s="85" customFormat="1" ht="78" customHeight="1" x14ac:dyDescent="0.2">
      <c r="A695" s="172" t="s">
        <v>331</v>
      </c>
      <c r="B695" s="66" t="s">
        <v>341</v>
      </c>
      <c r="C695" s="51" t="s">
        <v>71</v>
      </c>
      <c r="D695" s="51" t="s">
        <v>86</v>
      </c>
      <c r="E695" s="88" t="s">
        <v>95</v>
      </c>
      <c r="F695" s="70" t="s">
        <v>129</v>
      </c>
      <c r="G695" s="55" t="s">
        <v>129</v>
      </c>
      <c r="H695" s="55" t="s">
        <v>129</v>
      </c>
      <c r="I695" s="70" t="s">
        <v>130</v>
      </c>
      <c r="J695" s="56" t="s">
        <v>129</v>
      </c>
      <c r="K695" s="239"/>
      <c r="L695" s="170">
        <f t="shared" si="326"/>
        <v>7743774.1799999997</v>
      </c>
      <c r="M695" s="170">
        <f t="shared" si="326"/>
        <v>7743774.1799999997</v>
      </c>
      <c r="N695" s="170">
        <f t="shared" si="326"/>
        <v>7743774.1799999997</v>
      </c>
    </row>
    <row r="696" spans="1:14" s="85" customFormat="1" ht="25.5" customHeight="1" x14ac:dyDescent="0.2">
      <c r="A696" s="172" t="s">
        <v>197</v>
      </c>
      <c r="B696" s="66" t="s">
        <v>341</v>
      </c>
      <c r="C696" s="50" t="s">
        <v>71</v>
      </c>
      <c r="D696" s="51" t="s">
        <v>86</v>
      </c>
      <c r="E696" s="55" t="s">
        <v>95</v>
      </c>
      <c r="F696" s="55" t="s">
        <v>129</v>
      </c>
      <c r="G696" s="55" t="s">
        <v>129</v>
      </c>
      <c r="H696" s="55" t="s">
        <v>129</v>
      </c>
      <c r="I696" s="55" t="s">
        <v>196</v>
      </c>
      <c r="J696" s="56" t="s">
        <v>193</v>
      </c>
      <c r="K696" s="254"/>
      <c r="L696" s="183">
        <f t="shared" ref="L696" si="327">L697+L700</f>
        <v>7743774.1799999997</v>
      </c>
      <c r="M696" s="183">
        <f t="shared" ref="M696" si="328">M697+M700</f>
        <v>7743774.1799999997</v>
      </c>
      <c r="N696" s="183">
        <f t="shared" ref="N696" si="329">N697+N700</f>
        <v>7743774.1799999997</v>
      </c>
    </row>
    <row r="697" spans="1:14" s="85" customFormat="1" ht="25.5" customHeight="1" x14ac:dyDescent="0.2">
      <c r="A697" s="172" t="s">
        <v>52</v>
      </c>
      <c r="B697" s="66" t="s">
        <v>341</v>
      </c>
      <c r="C697" s="50" t="s">
        <v>71</v>
      </c>
      <c r="D697" s="51" t="s">
        <v>86</v>
      </c>
      <c r="E697" s="55" t="s">
        <v>95</v>
      </c>
      <c r="F697" s="55" t="s">
        <v>129</v>
      </c>
      <c r="G697" s="55" t="s">
        <v>129</v>
      </c>
      <c r="H697" s="55" t="s">
        <v>129</v>
      </c>
      <c r="I697" s="55" t="s">
        <v>196</v>
      </c>
      <c r="J697" s="56" t="s">
        <v>193</v>
      </c>
      <c r="K697" s="254" t="s">
        <v>53</v>
      </c>
      <c r="L697" s="183">
        <f t="shared" ref="L697:N697" si="330">L698</f>
        <v>7743774.1799999997</v>
      </c>
      <c r="M697" s="183">
        <f t="shared" si="330"/>
        <v>7743774.1799999997</v>
      </c>
      <c r="N697" s="183">
        <f t="shared" si="330"/>
        <v>7743774.1799999997</v>
      </c>
    </row>
    <row r="698" spans="1:14" s="85" customFormat="1" ht="25.5" customHeight="1" x14ac:dyDescent="0.2">
      <c r="A698" s="229" t="s">
        <v>54</v>
      </c>
      <c r="B698" s="73" t="s">
        <v>341</v>
      </c>
      <c r="C698" s="105" t="s">
        <v>71</v>
      </c>
      <c r="D698" s="104" t="s">
        <v>86</v>
      </c>
      <c r="E698" s="77" t="s">
        <v>95</v>
      </c>
      <c r="F698" s="77" t="s">
        <v>129</v>
      </c>
      <c r="G698" s="77" t="s">
        <v>129</v>
      </c>
      <c r="H698" s="77" t="s">
        <v>129</v>
      </c>
      <c r="I698" s="77" t="s">
        <v>196</v>
      </c>
      <c r="J698" s="79" t="s">
        <v>193</v>
      </c>
      <c r="K698" s="251" t="s">
        <v>55</v>
      </c>
      <c r="L698" s="392">
        <v>7743774.1799999997</v>
      </c>
      <c r="M698" s="392">
        <v>7743774.1799999997</v>
      </c>
      <c r="N698" s="392">
        <v>7743774.1799999997</v>
      </c>
    </row>
    <row r="699" spans="1:14" s="85" customFormat="1" ht="25.5" hidden="1" customHeight="1" x14ac:dyDescent="0.2">
      <c r="A699" s="172" t="s">
        <v>62</v>
      </c>
      <c r="B699" s="66" t="s">
        <v>341</v>
      </c>
      <c r="C699" s="50" t="s">
        <v>71</v>
      </c>
      <c r="D699" s="51" t="s">
        <v>86</v>
      </c>
      <c r="E699" s="55" t="s">
        <v>95</v>
      </c>
      <c r="F699" s="55" t="s">
        <v>129</v>
      </c>
      <c r="G699" s="55" t="s">
        <v>129</v>
      </c>
      <c r="H699" s="55" t="s">
        <v>129</v>
      </c>
      <c r="I699" s="55" t="s">
        <v>196</v>
      </c>
      <c r="J699" s="56" t="s">
        <v>193</v>
      </c>
      <c r="K699" s="254" t="s">
        <v>63</v>
      </c>
      <c r="L699" s="183">
        <f t="shared" ref="L699:N699" si="331">L700</f>
        <v>0</v>
      </c>
      <c r="M699" s="183">
        <f t="shared" si="331"/>
        <v>0</v>
      </c>
      <c r="N699" s="184">
        <f t="shared" si="331"/>
        <v>0</v>
      </c>
    </row>
    <row r="700" spans="1:14" s="85" customFormat="1" ht="25.5" hidden="1" customHeight="1" x14ac:dyDescent="0.2">
      <c r="A700" s="302" t="s">
        <v>64</v>
      </c>
      <c r="B700" s="66" t="s">
        <v>341</v>
      </c>
      <c r="C700" s="50" t="s">
        <v>71</v>
      </c>
      <c r="D700" s="51" t="s">
        <v>86</v>
      </c>
      <c r="E700" s="55" t="s">
        <v>95</v>
      </c>
      <c r="F700" s="55" t="s">
        <v>129</v>
      </c>
      <c r="G700" s="55" t="s">
        <v>129</v>
      </c>
      <c r="H700" s="55" t="s">
        <v>129</v>
      </c>
      <c r="I700" s="55" t="s">
        <v>196</v>
      </c>
      <c r="J700" s="56" t="s">
        <v>193</v>
      </c>
      <c r="K700" s="254" t="s">
        <v>65</v>
      </c>
      <c r="L700" s="183"/>
      <c r="M700" s="183"/>
      <c r="N700" s="184"/>
    </row>
    <row r="701" spans="1:14" s="85" customFormat="1" ht="25.5" hidden="1" customHeight="1" x14ac:dyDescent="0.2">
      <c r="A701" s="172" t="s">
        <v>77</v>
      </c>
      <c r="B701" s="66" t="s">
        <v>341</v>
      </c>
      <c r="C701" s="50" t="s">
        <v>73</v>
      </c>
      <c r="D701" s="51"/>
      <c r="E701" s="55"/>
      <c r="F701" s="55"/>
      <c r="G701" s="55"/>
      <c r="H701" s="55"/>
      <c r="I701" s="55"/>
      <c r="J701" s="56"/>
      <c r="K701" s="254"/>
      <c r="L701" s="183">
        <f t="shared" ref="L701" si="332">L702</f>
        <v>0</v>
      </c>
      <c r="M701" s="183">
        <f t="shared" ref="M701:N703" si="333">M702</f>
        <v>0</v>
      </c>
      <c r="N701" s="184">
        <f t="shared" si="333"/>
        <v>0</v>
      </c>
    </row>
    <row r="702" spans="1:14" s="85" customFormat="1" ht="25.5" hidden="1" customHeight="1" x14ac:dyDescent="0.2">
      <c r="A702" s="172" t="s">
        <v>156</v>
      </c>
      <c r="B702" s="66" t="s">
        <v>341</v>
      </c>
      <c r="C702" s="50" t="s">
        <v>73</v>
      </c>
      <c r="D702" s="51" t="s">
        <v>72</v>
      </c>
      <c r="E702" s="55"/>
      <c r="F702" s="55"/>
      <c r="G702" s="55"/>
      <c r="H702" s="55"/>
      <c r="I702" s="55"/>
      <c r="J702" s="56"/>
      <c r="K702" s="254"/>
      <c r="L702" s="183">
        <f>L703+L707+L715</f>
        <v>0</v>
      </c>
      <c r="M702" s="183">
        <f t="shared" ref="M702" si="334">M703+M707+M715</f>
        <v>0</v>
      </c>
      <c r="N702" s="183">
        <f t="shared" ref="N702" si="335">N703+N707+N715</f>
        <v>0</v>
      </c>
    </row>
    <row r="703" spans="1:14" s="85" customFormat="1" ht="36" hidden="1" customHeight="1" x14ac:dyDescent="0.2">
      <c r="A703" s="185" t="s">
        <v>299</v>
      </c>
      <c r="B703" s="66" t="s">
        <v>341</v>
      </c>
      <c r="C703" s="51" t="s">
        <v>73</v>
      </c>
      <c r="D703" s="50" t="s">
        <v>72</v>
      </c>
      <c r="E703" s="89" t="s">
        <v>150</v>
      </c>
      <c r="F703" s="59" t="s">
        <v>129</v>
      </c>
      <c r="G703" s="55" t="s">
        <v>129</v>
      </c>
      <c r="H703" s="55" t="s">
        <v>129</v>
      </c>
      <c r="I703" s="60" t="s">
        <v>130</v>
      </c>
      <c r="J703" s="56" t="s">
        <v>129</v>
      </c>
      <c r="K703" s="311"/>
      <c r="L703" s="183">
        <f t="shared" ref="L703:L705" si="336">L704</f>
        <v>0</v>
      </c>
      <c r="M703" s="183">
        <f t="shared" si="333"/>
        <v>0</v>
      </c>
      <c r="N703" s="184">
        <f t="shared" si="333"/>
        <v>0</v>
      </c>
    </row>
    <row r="704" spans="1:14" s="85" customFormat="1" ht="59.25" hidden="1" customHeight="1" x14ac:dyDescent="0.2">
      <c r="A704" s="212" t="s">
        <v>172</v>
      </c>
      <c r="B704" s="66" t="s">
        <v>341</v>
      </c>
      <c r="C704" s="51" t="s">
        <v>73</v>
      </c>
      <c r="D704" s="50" t="s">
        <v>72</v>
      </c>
      <c r="E704" s="89" t="s">
        <v>150</v>
      </c>
      <c r="F704" s="59" t="s">
        <v>129</v>
      </c>
      <c r="G704" s="55" t="s">
        <v>129</v>
      </c>
      <c r="H704" s="55" t="s">
        <v>129</v>
      </c>
      <c r="I704" s="60" t="s">
        <v>160</v>
      </c>
      <c r="J704" s="56" t="s">
        <v>129</v>
      </c>
      <c r="K704" s="311"/>
      <c r="L704" s="176">
        <f t="shared" si="336"/>
        <v>0</v>
      </c>
      <c r="M704" s="176">
        <f t="shared" ref="M704:N705" si="337">M705</f>
        <v>0</v>
      </c>
      <c r="N704" s="176">
        <f t="shared" si="337"/>
        <v>0</v>
      </c>
    </row>
    <row r="705" spans="1:14" s="85" customFormat="1" ht="35.25" hidden="1" customHeight="1" x14ac:dyDescent="0.2">
      <c r="A705" s="172" t="s">
        <v>52</v>
      </c>
      <c r="B705" s="66" t="s">
        <v>341</v>
      </c>
      <c r="C705" s="51" t="s">
        <v>73</v>
      </c>
      <c r="D705" s="50" t="s">
        <v>72</v>
      </c>
      <c r="E705" s="89" t="s">
        <v>150</v>
      </c>
      <c r="F705" s="59" t="s">
        <v>129</v>
      </c>
      <c r="G705" s="55" t="s">
        <v>129</v>
      </c>
      <c r="H705" s="55" t="s">
        <v>129</v>
      </c>
      <c r="I705" s="60" t="s">
        <v>160</v>
      </c>
      <c r="J705" s="56" t="s">
        <v>129</v>
      </c>
      <c r="K705" s="311" t="s">
        <v>53</v>
      </c>
      <c r="L705" s="176">
        <f t="shared" si="336"/>
        <v>0</v>
      </c>
      <c r="M705" s="176">
        <f t="shared" si="337"/>
        <v>0</v>
      </c>
      <c r="N705" s="176">
        <f t="shared" si="337"/>
        <v>0</v>
      </c>
    </row>
    <row r="706" spans="1:14" s="85" customFormat="1" ht="33" hidden="1" customHeight="1" x14ac:dyDescent="0.2">
      <c r="A706" s="172" t="s">
        <v>54</v>
      </c>
      <c r="B706" s="66" t="s">
        <v>341</v>
      </c>
      <c r="C706" s="51" t="s">
        <v>73</v>
      </c>
      <c r="D706" s="50" t="s">
        <v>72</v>
      </c>
      <c r="E706" s="89" t="s">
        <v>150</v>
      </c>
      <c r="F706" s="59" t="s">
        <v>129</v>
      </c>
      <c r="G706" s="55" t="s">
        <v>129</v>
      </c>
      <c r="H706" s="55" t="s">
        <v>129</v>
      </c>
      <c r="I706" s="60" t="s">
        <v>160</v>
      </c>
      <c r="J706" s="56" t="s">
        <v>129</v>
      </c>
      <c r="K706" s="311" t="s">
        <v>55</v>
      </c>
      <c r="L706" s="176"/>
      <c r="M706" s="176"/>
      <c r="N706" s="176"/>
    </row>
    <row r="707" spans="1:14" s="85" customFormat="1" ht="34.5" hidden="1" customHeight="1" x14ac:dyDescent="0.2">
      <c r="A707" s="172" t="s">
        <v>303</v>
      </c>
      <c r="B707" s="66" t="s">
        <v>341</v>
      </c>
      <c r="C707" s="50" t="s">
        <v>73</v>
      </c>
      <c r="D707" s="50" t="s">
        <v>72</v>
      </c>
      <c r="E707" s="89" t="s">
        <v>251</v>
      </c>
      <c r="F707" s="59" t="s">
        <v>129</v>
      </c>
      <c r="G707" s="55" t="s">
        <v>129</v>
      </c>
      <c r="H707" s="55" t="s">
        <v>129</v>
      </c>
      <c r="I707" s="60" t="s">
        <v>130</v>
      </c>
      <c r="J707" s="56" t="s">
        <v>129</v>
      </c>
      <c r="K707" s="311"/>
      <c r="L707" s="176">
        <f>L708+L711</f>
        <v>0</v>
      </c>
      <c r="M707" s="176">
        <f t="shared" ref="M707:N707" si="338">M708+M711</f>
        <v>0</v>
      </c>
      <c r="N707" s="176">
        <f t="shared" si="338"/>
        <v>0</v>
      </c>
    </row>
    <row r="708" spans="1:14" s="85" customFormat="1" ht="25.5" hidden="1" customHeight="1" x14ac:dyDescent="0.2">
      <c r="A708" s="212" t="s">
        <v>288</v>
      </c>
      <c r="B708" s="66" t="s">
        <v>341</v>
      </c>
      <c r="C708" s="50" t="s">
        <v>73</v>
      </c>
      <c r="D708" s="51" t="s">
        <v>72</v>
      </c>
      <c r="E708" s="59" t="s">
        <v>251</v>
      </c>
      <c r="F708" s="59" t="s">
        <v>129</v>
      </c>
      <c r="G708" s="55" t="s">
        <v>129</v>
      </c>
      <c r="H708" s="55" t="s">
        <v>129</v>
      </c>
      <c r="I708" s="60" t="s">
        <v>289</v>
      </c>
      <c r="J708" s="56" t="s">
        <v>129</v>
      </c>
      <c r="K708" s="311"/>
      <c r="L708" s="176">
        <f t="shared" ref="L708:N709" si="339">L709</f>
        <v>0</v>
      </c>
      <c r="M708" s="176">
        <f t="shared" si="339"/>
        <v>0</v>
      </c>
      <c r="N708" s="176">
        <f t="shared" si="339"/>
        <v>0</v>
      </c>
    </row>
    <row r="709" spans="1:14" s="85" customFormat="1" ht="25.5" hidden="1" customHeight="1" x14ac:dyDescent="0.2">
      <c r="A709" s="172" t="s">
        <v>52</v>
      </c>
      <c r="B709" s="66" t="s">
        <v>341</v>
      </c>
      <c r="C709" s="50" t="s">
        <v>73</v>
      </c>
      <c r="D709" s="51" t="s">
        <v>72</v>
      </c>
      <c r="E709" s="59" t="s">
        <v>251</v>
      </c>
      <c r="F709" s="59" t="s">
        <v>129</v>
      </c>
      <c r="G709" s="55" t="s">
        <v>129</v>
      </c>
      <c r="H709" s="55" t="s">
        <v>129</v>
      </c>
      <c r="I709" s="60" t="s">
        <v>289</v>
      </c>
      <c r="J709" s="56" t="s">
        <v>129</v>
      </c>
      <c r="K709" s="311" t="s">
        <v>53</v>
      </c>
      <c r="L709" s="176">
        <f t="shared" si="339"/>
        <v>0</v>
      </c>
      <c r="M709" s="176">
        <f t="shared" si="339"/>
        <v>0</v>
      </c>
      <c r="N709" s="176">
        <f t="shared" si="339"/>
        <v>0</v>
      </c>
    </row>
    <row r="710" spans="1:14" s="85" customFormat="1" ht="25.5" hidden="1" customHeight="1" x14ac:dyDescent="0.2">
      <c r="A710" s="172" t="s">
        <v>54</v>
      </c>
      <c r="B710" s="66" t="s">
        <v>341</v>
      </c>
      <c r="C710" s="50" t="s">
        <v>73</v>
      </c>
      <c r="D710" s="51" t="s">
        <v>72</v>
      </c>
      <c r="E710" s="59" t="s">
        <v>251</v>
      </c>
      <c r="F710" s="59" t="s">
        <v>129</v>
      </c>
      <c r="G710" s="55" t="s">
        <v>129</v>
      </c>
      <c r="H710" s="55" t="s">
        <v>129</v>
      </c>
      <c r="I710" s="60" t="s">
        <v>289</v>
      </c>
      <c r="J710" s="56" t="s">
        <v>129</v>
      </c>
      <c r="K710" s="311" t="s">
        <v>55</v>
      </c>
      <c r="L710" s="176"/>
      <c r="M710" s="177">
        <v>0</v>
      </c>
      <c r="N710" s="176">
        <v>0</v>
      </c>
    </row>
    <row r="711" spans="1:14" s="85" customFormat="1" ht="25.5" hidden="1" customHeight="1" x14ac:dyDescent="0.2">
      <c r="A711" s="172" t="s">
        <v>436</v>
      </c>
      <c r="B711" s="66" t="s">
        <v>341</v>
      </c>
      <c r="C711" s="50" t="s">
        <v>73</v>
      </c>
      <c r="D711" s="51" t="s">
        <v>72</v>
      </c>
      <c r="E711" s="59" t="s">
        <v>251</v>
      </c>
      <c r="F711" s="59" t="s">
        <v>129</v>
      </c>
      <c r="G711" s="55" t="s">
        <v>435</v>
      </c>
      <c r="H711" s="55" t="s">
        <v>40</v>
      </c>
      <c r="I711" s="60" t="s">
        <v>130</v>
      </c>
      <c r="J711" s="56" t="s">
        <v>129</v>
      </c>
      <c r="K711" s="311"/>
      <c r="L711" s="176">
        <f>L712</f>
        <v>0</v>
      </c>
      <c r="M711" s="176">
        <f t="shared" ref="M711:N711" si="340">M712</f>
        <v>0</v>
      </c>
      <c r="N711" s="176">
        <f t="shared" si="340"/>
        <v>0</v>
      </c>
    </row>
    <row r="712" spans="1:14" s="85" customFormat="1" ht="55.5" hidden="1" customHeight="1" x14ac:dyDescent="0.2">
      <c r="A712" s="212" t="s">
        <v>437</v>
      </c>
      <c r="B712" s="66" t="s">
        <v>341</v>
      </c>
      <c r="C712" s="50" t="s">
        <v>73</v>
      </c>
      <c r="D712" s="51" t="s">
        <v>72</v>
      </c>
      <c r="E712" s="59" t="s">
        <v>251</v>
      </c>
      <c r="F712" s="59" t="s">
        <v>129</v>
      </c>
      <c r="G712" s="55" t="s">
        <v>435</v>
      </c>
      <c r="H712" s="55" t="s">
        <v>40</v>
      </c>
      <c r="I712" s="60" t="s">
        <v>434</v>
      </c>
      <c r="J712" s="56" t="s">
        <v>131</v>
      </c>
      <c r="K712" s="311"/>
      <c r="L712" s="176">
        <f>L713</f>
        <v>0</v>
      </c>
      <c r="M712" s="176">
        <f t="shared" ref="M712:N712" si="341">M713</f>
        <v>0</v>
      </c>
      <c r="N712" s="176">
        <f t="shared" si="341"/>
        <v>0</v>
      </c>
    </row>
    <row r="713" spans="1:14" s="85" customFormat="1" ht="25.5" hidden="1" customHeight="1" x14ac:dyDescent="0.2">
      <c r="A713" s="172" t="s">
        <v>52</v>
      </c>
      <c r="B713" s="66" t="s">
        <v>341</v>
      </c>
      <c r="C713" s="50" t="s">
        <v>73</v>
      </c>
      <c r="D713" s="51" t="s">
        <v>72</v>
      </c>
      <c r="E713" s="59" t="s">
        <v>251</v>
      </c>
      <c r="F713" s="59" t="s">
        <v>129</v>
      </c>
      <c r="G713" s="55" t="s">
        <v>435</v>
      </c>
      <c r="H713" s="55" t="s">
        <v>40</v>
      </c>
      <c r="I713" s="60" t="s">
        <v>434</v>
      </c>
      <c r="J713" s="56" t="s">
        <v>131</v>
      </c>
      <c r="K713" s="311" t="s">
        <v>53</v>
      </c>
      <c r="L713" s="176">
        <f>L714</f>
        <v>0</v>
      </c>
      <c r="M713" s="176">
        <f t="shared" ref="M713:N713" si="342">M714</f>
        <v>0</v>
      </c>
      <c r="N713" s="176">
        <f t="shared" si="342"/>
        <v>0</v>
      </c>
    </row>
    <row r="714" spans="1:14" s="85" customFormat="1" ht="25.5" hidden="1" customHeight="1" x14ac:dyDescent="0.2">
      <c r="A714" s="172" t="s">
        <v>54</v>
      </c>
      <c r="B714" s="66" t="s">
        <v>341</v>
      </c>
      <c r="C714" s="50" t="s">
        <v>73</v>
      </c>
      <c r="D714" s="51" t="s">
        <v>72</v>
      </c>
      <c r="E714" s="59" t="s">
        <v>251</v>
      </c>
      <c r="F714" s="59" t="s">
        <v>129</v>
      </c>
      <c r="G714" s="55" t="s">
        <v>435</v>
      </c>
      <c r="H714" s="55" t="s">
        <v>40</v>
      </c>
      <c r="I714" s="60" t="s">
        <v>434</v>
      </c>
      <c r="J714" s="56" t="s">
        <v>131</v>
      </c>
      <c r="K714" s="311" t="s">
        <v>55</v>
      </c>
      <c r="L714" s="176"/>
      <c r="M714" s="177">
        <v>0</v>
      </c>
      <c r="N714" s="176">
        <v>0</v>
      </c>
    </row>
    <row r="715" spans="1:14" s="85" customFormat="1" ht="25.5" hidden="1" customHeight="1" x14ac:dyDescent="0.2">
      <c r="A715" s="172" t="s">
        <v>307</v>
      </c>
      <c r="B715" s="50" t="s">
        <v>341</v>
      </c>
      <c r="C715" s="50" t="s">
        <v>73</v>
      </c>
      <c r="D715" s="50" t="s">
        <v>72</v>
      </c>
      <c r="E715" s="367" t="s">
        <v>306</v>
      </c>
      <c r="F715" s="60" t="s">
        <v>129</v>
      </c>
      <c r="G715" s="55" t="s">
        <v>129</v>
      </c>
      <c r="H715" s="55" t="s">
        <v>129</v>
      </c>
      <c r="I715" s="60" t="s">
        <v>130</v>
      </c>
      <c r="J715" s="56" t="s">
        <v>129</v>
      </c>
      <c r="K715" s="311"/>
      <c r="L715" s="176">
        <f t="shared" ref="L715:M717" si="343">L716</f>
        <v>0</v>
      </c>
      <c r="M715" s="176">
        <f t="shared" si="343"/>
        <v>0</v>
      </c>
      <c r="N715" s="176">
        <f t="shared" ref="N715:N716" si="344">N716</f>
        <v>0</v>
      </c>
    </row>
    <row r="716" spans="1:14" s="85" customFormat="1" ht="25.5" hidden="1" customHeight="1" x14ac:dyDescent="0.2">
      <c r="A716" s="212" t="s">
        <v>309</v>
      </c>
      <c r="B716" s="50" t="s">
        <v>341</v>
      </c>
      <c r="C716" s="50" t="s">
        <v>73</v>
      </c>
      <c r="D716" s="51" t="s">
        <v>72</v>
      </c>
      <c r="E716" s="59" t="s">
        <v>306</v>
      </c>
      <c r="F716" s="59" t="s">
        <v>129</v>
      </c>
      <c r="G716" s="55" t="s">
        <v>129</v>
      </c>
      <c r="H716" s="55" t="s">
        <v>129</v>
      </c>
      <c r="I716" s="60" t="s">
        <v>308</v>
      </c>
      <c r="J716" s="56" t="s">
        <v>129</v>
      </c>
      <c r="K716" s="311"/>
      <c r="L716" s="176">
        <f t="shared" si="343"/>
        <v>0</v>
      </c>
      <c r="M716" s="176">
        <f t="shared" si="343"/>
        <v>0</v>
      </c>
      <c r="N716" s="176">
        <f t="shared" si="344"/>
        <v>0</v>
      </c>
    </row>
    <row r="717" spans="1:14" s="85" customFormat="1" ht="25.5" hidden="1" customHeight="1" x14ac:dyDescent="0.2">
      <c r="A717" s="172" t="s">
        <v>52</v>
      </c>
      <c r="B717" s="50" t="s">
        <v>341</v>
      </c>
      <c r="C717" s="50" t="s">
        <v>73</v>
      </c>
      <c r="D717" s="51" t="s">
        <v>72</v>
      </c>
      <c r="E717" s="59" t="s">
        <v>306</v>
      </c>
      <c r="F717" s="59" t="s">
        <v>129</v>
      </c>
      <c r="G717" s="55" t="s">
        <v>129</v>
      </c>
      <c r="H717" s="55" t="s">
        <v>129</v>
      </c>
      <c r="I717" s="60" t="s">
        <v>308</v>
      </c>
      <c r="J717" s="56" t="s">
        <v>129</v>
      </c>
      <c r="K717" s="311" t="s">
        <v>53</v>
      </c>
      <c r="L717" s="176">
        <f t="shared" si="343"/>
        <v>0</v>
      </c>
      <c r="M717" s="176">
        <f t="shared" si="343"/>
        <v>0</v>
      </c>
      <c r="N717" s="176">
        <f>N718</f>
        <v>0</v>
      </c>
    </row>
    <row r="718" spans="1:14" s="85" customFormat="1" ht="25.5" hidden="1" customHeight="1" x14ac:dyDescent="0.2">
      <c r="A718" s="229" t="s">
        <v>54</v>
      </c>
      <c r="B718" s="105" t="s">
        <v>341</v>
      </c>
      <c r="C718" s="105" t="s">
        <v>73</v>
      </c>
      <c r="D718" s="104" t="s">
        <v>72</v>
      </c>
      <c r="E718" s="91" t="s">
        <v>306</v>
      </c>
      <c r="F718" s="91" t="s">
        <v>129</v>
      </c>
      <c r="G718" s="77" t="s">
        <v>129</v>
      </c>
      <c r="H718" s="77" t="s">
        <v>129</v>
      </c>
      <c r="I718" s="78" t="s">
        <v>308</v>
      </c>
      <c r="J718" s="79" t="s">
        <v>129</v>
      </c>
      <c r="K718" s="243" t="s">
        <v>55</v>
      </c>
      <c r="L718" s="269"/>
      <c r="M718" s="269"/>
      <c r="N718" s="269"/>
    </row>
    <row r="719" spans="1:14" s="85" customFormat="1" ht="25.5" hidden="1" customHeight="1" x14ac:dyDescent="0.2">
      <c r="A719" s="333" t="s">
        <v>118</v>
      </c>
      <c r="B719" s="66" t="s">
        <v>341</v>
      </c>
      <c r="C719" s="66" t="s">
        <v>95</v>
      </c>
      <c r="D719" s="67"/>
      <c r="E719" s="68"/>
      <c r="F719" s="68"/>
      <c r="G719" s="55"/>
      <c r="H719" s="55"/>
      <c r="I719" s="68"/>
      <c r="J719" s="69"/>
      <c r="K719" s="238"/>
      <c r="L719" s="183">
        <f t="shared" ref="L719:N719" si="345">L720+L725</f>
        <v>0</v>
      </c>
      <c r="M719" s="184">
        <f t="shared" si="345"/>
        <v>0</v>
      </c>
      <c r="N719" s="183">
        <f t="shared" si="345"/>
        <v>0</v>
      </c>
    </row>
    <row r="720" spans="1:14" s="85" customFormat="1" ht="25.5" hidden="1" customHeight="1" x14ac:dyDescent="0.2">
      <c r="A720" s="333" t="s">
        <v>117</v>
      </c>
      <c r="B720" s="66" t="s">
        <v>341</v>
      </c>
      <c r="C720" s="50" t="s">
        <v>95</v>
      </c>
      <c r="D720" s="51" t="s">
        <v>69</v>
      </c>
      <c r="E720" s="52"/>
      <c r="F720" s="52"/>
      <c r="G720" s="55"/>
      <c r="H720" s="55"/>
      <c r="I720" s="52"/>
      <c r="J720" s="65"/>
      <c r="K720" s="339"/>
      <c r="L720" s="183">
        <f t="shared" ref="L720:N723" si="346">L721</f>
        <v>0</v>
      </c>
      <c r="M720" s="183">
        <f t="shared" si="346"/>
        <v>0</v>
      </c>
      <c r="N720" s="183">
        <f t="shared" si="346"/>
        <v>0</v>
      </c>
    </row>
    <row r="721" spans="1:14" s="85" customFormat="1" ht="25.5" hidden="1" customHeight="1" x14ac:dyDescent="0.2">
      <c r="A721" s="185" t="s">
        <v>332</v>
      </c>
      <c r="B721" s="66" t="s">
        <v>341</v>
      </c>
      <c r="C721" s="50" t="s">
        <v>95</v>
      </c>
      <c r="D721" s="51" t="s">
        <v>69</v>
      </c>
      <c r="E721" s="70" t="s">
        <v>177</v>
      </c>
      <c r="F721" s="70" t="s">
        <v>129</v>
      </c>
      <c r="G721" s="55" t="s">
        <v>129</v>
      </c>
      <c r="H721" s="55" t="s">
        <v>129</v>
      </c>
      <c r="I721" s="70" t="s">
        <v>130</v>
      </c>
      <c r="J721" s="56" t="s">
        <v>129</v>
      </c>
      <c r="K721" s="239"/>
      <c r="L721" s="176">
        <f t="shared" si="346"/>
        <v>0</v>
      </c>
      <c r="M721" s="176">
        <f t="shared" si="346"/>
        <v>0</v>
      </c>
      <c r="N721" s="176">
        <f t="shared" si="346"/>
        <v>0</v>
      </c>
    </row>
    <row r="722" spans="1:14" s="85" customFormat="1" ht="25.5" hidden="1" customHeight="1" x14ac:dyDescent="0.2">
      <c r="A722" s="172" t="s">
        <v>49</v>
      </c>
      <c r="B722" s="66" t="s">
        <v>341</v>
      </c>
      <c r="C722" s="50" t="s">
        <v>95</v>
      </c>
      <c r="D722" s="51" t="s">
        <v>69</v>
      </c>
      <c r="E722" s="55" t="s">
        <v>177</v>
      </c>
      <c r="F722" s="55" t="s">
        <v>129</v>
      </c>
      <c r="G722" s="55" t="s">
        <v>129</v>
      </c>
      <c r="H722" s="55" t="s">
        <v>129</v>
      </c>
      <c r="I722" s="55" t="s">
        <v>18</v>
      </c>
      <c r="J722" s="56" t="s">
        <v>129</v>
      </c>
      <c r="K722" s="254"/>
      <c r="L722" s="176">
        <f t="shared" si="346"/>
        <v>0</v>
      </c>
      <c r="M722" s="176">
        <f t="shared" si="346"/>
        <v>0</v>
      </c>
      <c r="N722" s="177">
        <f t="shared" si="346"/>
        <v>0</v>
      </c>
    </row>
    <row r="723" spans="1:14" s="85" customFormat="1" ht="25.5" hidden="1" customHeight="1" x14ac:dyDescent="0.2">
      <c r="A723" s="172" t="s">
        <v>52</v>
      </c>
      <c r="B723" s="66" t="s">
        <v>341</v>
      </c>
      <c r="C723" s="50" t="s">
        <v>95</v>
      </c>
      <c r="D723" s="51" t="s">
        <v>69</v>
      </c>
      <c r="E723" s="55" t="s">
        <v>177</v>
      </c>
      <c r="F723" s="55" t="s">
        <v>129</v>
      </c>
      <c r="G723" s="55" t="s">
        <v>129</v>
      </c>
      <c r="H723" s="55" t="s">
        <v>129</v>
      </c>
      <c r="I723" s="55" t="s">
        <v>18</v>
      </c>
      <c r="J723" s="56" t="s">
        <v>129</v>
      </c>
      <c r="K723" s="254" t="s">
        <v>53</v>
      </c>
      <c r="L723" s="176">
        <f t="shared" si="346"/>
        <v>0</v>
      </c>
      <c r="M723" s="176">
        <f t="shared" si="346"/>
        <v>0</v>
      </c>
      <c r="N723" s="177">
        <f t="shared" si="346"/>
        <v>0</v>
      </c>
    </row>
    <row r="724" spans="1:14" s="85" customFormat="1" ht="25.5" hidden="1" customHeight="1" x14ac:dyDescent="0.2">
      <c r="A724" s="172" t="s">
        <v>54</v>
      </c>
      <c r="B724" s="66" t="s">
        <v>341</v>
      </c>
      <c r="C724" s="50" t="s">
        <v>95</v>
      </c>
      <c r="D724" s="51" t="s">
        <v>69</v>
      </c>
      <c r="E724" s="55" t="s">
        <v>177</v>
      </c>
      <c r="F724" s="55" t="s">
        <v>129</v>
      </c>
      <c r="G724" s="55" t="s">
        <v>129</v>
      </c>
      <c r="H724" s="55" t="s">
        <v>129</v>
      </c>
      <c r="I724" s="55" t="s">
        <v>18</v>
      </c>
      <c r="J724" s="56" t="s">
        <v>129</v>
      </c>
      <c r="K724" s="254" t="s">
        <v>55</v>
      </c>
      <c r="L724" s="176">
        <v>0</v>
      </c>
      <c r="M724" s="176">
        <v>0</v>
      </c>
      <c r="N724" s="177">
        <v>0</v>
      </c>
    </row>
    <row r="725" spans="1:14" s="85" customFormat="1" ht="25.5" hidden="1" customHeight="1" x14ac:dyDescent="0.2">
      <c r="A725" s="333" t="s">
        <v>183</v>
      </c>
      <c r="B725" s="66" t="s">
        <v>341</v>
      </c>
      <c r="C725" s="50" t="s">
        <v>95</v>
      </c>
      <c r="D725" s="51" t="s">
        <v>73</v>
      </c>
      <c r="E725" s="52"/>
      <c r="F725" s="52"/>
      <c r="G725" s="55"/>
      <c r="H725" s="55"/>
      <c r="I725" s="52"/>
      <c r="J725" s="65"/>
      <c r="K725" s="339"/>
      <c r="L725" s="176">
        <f t="shared" ref="L725:N728" si="347">L726</f>
        <v>0</v>
      </c>
      <c r="M725" s="176">
        <f t="shared" si="347"/>
        <v>0</v>
      </c>
      <c r="N725" s="177">
        <f t="shared" si="347"/>
        <v>0</v>
      </c>
    </row>
    <row r="726" spans="1:14" s="85" customFormat="1" ht="25.5" hidden="1" customHeight="1" x14ac:dyDescent="0.2">
      <c r="A726" s="185" t="s">
        <v>332</v>
      </c>
      <c r="B726" s="66" t="s">
        <v>341</v>
      </c>
      <c r="C726" s="50" t="s">
        <v>95</v>
      </c>
      <c r="D726" s="51" t="s">
        <v>73</v>
      </c>
      <c r="E726" s="70" t="s">
        <v>177</v>
      </c>
      <c r="F726" s="70" t="s">
        <v>129</v>
      </c>
      <c r="G726" s="55" t="s">
        <v>129</v>
      </c>
      <c r="H726" s="55" t="s">
        <v>129</v>
      </c>
      <c r="I726" s="70" t="s">
        <v>130</v>
      </c>
      <c r="J726" s="56" t="s">
        <v>129</v>
      </c>
      <c r="K726" s="239"/>
      <c r="L726" s="176">
        <f t="shared" si="347"/>
        <v>0</v>
      </c>
      <c r="M726" s="176">
        <f t="shared" si="347"/>
        <v>0</v>
      </c>
      <c r="N726" s="176">
        <f t="shared" si="347"/>
        <v>0</v>
      </c>
    </row>
    <row r="727" spans="1:14" s="85" customFormat="1" ht="25.5" hidden="1" customHeight="1" x14ac:dyDescent="0.2">
      <c r="A727" s="172" t="s">
        <v>49</v>
      </c>
      <c r="B727" s="66" t="s">
        <v>341</v>
      </c>
      <c r="C727" s="50" t="s">
        <v>95</v>
      </c>
      <c r="D727" s="51" t="s">
        <v>73</v>
      </c>
      <c r="E727" s="55" t="s">
        <v>177</v>
      </c>
      <c r="F727" s="55" t="s">
        <v>129</v>
      </c>
      <c r="G727" s="55" t="s">
        <v>129</v>
      </c>
      <c r="H727" s="55" t="s">
        <v>129</v>
      </c>
      <c r="I727" s="55" t="s">
        <v>18</v>
      </c>
      <c r="J727" s="56" t="s">
        <v>129</v>
      </c>
      <c r="K727" s="254"/>
      <c r="L727" s="176">
        <f t="shared" si="347"/>
        <v>0</v>
      </c>
      <c r="M727" s="176">
        <f t="shared" si="347"/>
        <v>0</v>
      </c>
      <c r="N727" s="176">
        <f t="shared" si="347"/>
        <v>0</v>
      </c>
    </row>
    <row r="728" spans="1:14" s="85" customFormat="1" ht="25.5" hidden="1" customHeight="1" x14ac:dyDescent="0.2">
      <c r="A728" s="172" t="s">
        <v>67</v>
      </c>
      <c r="B728" s="66" t="s">
        <v>341</v>
      </c>
      <c r="C728" s="50" t="s">
        <v>95</v>
      </c>
      <c r="D728" s="51" t="s">
        <v>73</v>
      </c>
      <c r="E728" s="55" t="s">
        <v>177</v>
      </c>
      <c r="F728" s="55" t="s">
        <v>129</v>
      </c>
      <c r="G728" s="55" t="s">
        <v>129</v>
      </c>
      <c r="H728" s="55" t="s">
        <v>129</v>
      </c>
      <c r="I728" s="55" t="s">
        <v>18</v>
      </c>
      <c r="J728" s="56" t="s">
        <v>129</v>
      </c>
      <c r="K728" s="254" t="s">
        <v>60</v>
      </c>
      <c r="L728" s="176">
        <f t="shared" si="347"/>
        <v>0</v>
      </c>
      <c r="M728" s="176">
        <f t="shared" si="347"/>
        <v>0</v>
      </c>
      <c r="N728" s="176">
        <f t="shared" si="347"/>
        <v>0</v>
      </c>
    </row>
    <row r="729" spans="1:14" s="85" customFormat="1" ht="25.5" hidden="1" customHeight="1" x14ac:dyDescent="0.2">
      <c r="A729" s="229" t="s">
        <v>61</v>
      </c>
      <c r="B729" s="74" t="s">
        <v>341</v>
      </c>
      <c r="C729" s="105" t="s">
        <v>95</v>
      </c>
      <c r="D729" s="104" t="s">
        <v>73</v>
      </c>
      <c r="E729" s="77" t="s">
        <v>177</v>
      </c>
      <c r="F729" s="77" t="s">
        <v>129</v>
      </c>
      <c r="G729" s="77" t="s">
        <v>129</v>
      </c>
      <c r="H729" s="77" t="s">
        <v>129</v>
      </c>
      <c r="I729" s="77" t="s">
        <v>18</v>
      </c>
      <c r="J729" s="79" t="s">
        <v>129</v>
      </c>
      <c r="K729" s="251" t="s">
        <v>164</v>
      </c>
      <c r="L729" s="269">
        <v>0</v>
      </c>
      <c r="M729" s="269">
        <v>0</v>
      </c>
      <c r="N729" s="269">
        <v>0</v>
      </c>
    </row>
    <row r="730" spans="1:14" s="85" customFormat="1" ht="25.5" customHeight="1" x14ac:dyDescent="0.2">
      <c r="A730" s="272" t="s">
        <v>400</v>
      </c>
      <c r="B730" s="236" t="s">
        <v>397</v>
      </c>
      <c r="C730" s="327"/>
      <c r="D730" s="327"/>
      <c r="E730" s="328"/>
      <c r="F730" s="329"/>
      <c r="G730" s="189"/>
      <c r="H730" s="189"/>
      <c r="I730" s="330"/>
      <c r="J730" s="187"/>
      <c r="K730" s="341"/>
      <c r="L730" s="312">
        <f>L731+L739+L747+L753+L759</f>
        <v>10215968.130000001</v>
      </c>
      <c r="M730" s="312">
        <f>M731+M739+M747+M753+M759</f>
        <v>8023522.8600000003</v>
      </c>
      <c r="N730" s="312">
        <f>N731+N739+N747+N753+N759</f>
        <v>8577221.6899999995</v>
      </c>
    </row>
    <row r="731" spans="1:14" s="85" customFormat="1" ht="25.5" customHeight="1" x14ac:dyDescent="0.2">
      <c r="A731" s="172" t="s">
        <v>84</v>
      </c>
      <c r="B731" s="66" t="s">
        <v>397</v>
      </c>
      <c r="C731" s="67" t="s">
        <v>69</v>
      </c>
      <c r="D731" s="67"/>
      <c r="E731" s="328"/>
      <c r="F731" s="329"/>
      <c r="G731" s="189"/>
      <c r="H731" s="189"/>
      <c r="I731" s="330"/>
      <c r="J731" s="187"/>
      <c r="K731" s="341"/>
      <c r="L731" s="176">
        <f>L732</f>
        <v>5051022.21</v>
      </c>
      <c r="M731" s="176">
        <f t="shared" ref="M731:N731" si="348">M732</f>
        <v>2778062.22</v>
      </c>
      <c r="N731" s="176">
        <f t="shared" si="348"/>
        <v>3030613.33</v>
      </c>
    </row>
    <row r="732" spans="1:14" s="85" customFormat="1" ht="45.75" customHeight="1" x14ac:dyDescent="0.2">
      <c r="A732" s="168" t="s">
        <v>408</v>
      </c>
      <c r="B732" s="66" t="s">
        <v>397</v>
      </c>
      <c r="C732" s="67" t="s">
        <v>69</v>
      </c>
      <c r="D732" s="67" t="s">
        <v>71</v>
      </c>
      <c r="E732" s="89"/>
      <c r="F732" s="59"/>
      <c r="G732" s="55"/>
      <c r="H732" s="55"/>
      <c r="I732" s="60"/>
      <c r="J732" s="56"/>
      <c r="K732" s="311"/>
      <c r="L732" s="176">
        <f t="shared" ref="L732:N733" si="349">L733</f>
        <v>5051022.21</v>
      </c>
      <c r="M732" s="176">
        <f t="shared" si="349"/>
        <v>2778062.22</v>
      </c>
      <c r="N732" s="176">
        <f t="shared" si="349"/>
        <v>3030613.33</v>
      </c>
    </row>
    <row r="733" spans="1:14" s="85" customFormat="1" ht="25.5" customHeight="1" x14ac:dyDescent="0.2">
      <c r="A733" s="172" t="s">
        <v>31</v>
      </c>
      <c r="B733" s="66" t="s">
        <v>397</v>
      </c>
      <c r="C733" s="67" t="s">
        <v>69</v>
      </c>
      <c r="D733" s="67" t="s">
        <v>71</v>
      </c>
      <c r="E733" s="99" t="s">
        <v>5</v>
      </c>
      <c r="F733" s="61" t="s">
        <v>129</v>
      </c>
      <c r="G733" s="55" t="s">
        <v>129</v>
      </c>
      <c r="H733" s="55" t="s">
        <v>129</v>
      </c>
      <c r="I733" s="61" t="s">
        <v>130</v>
      </c>
      <c r="J733" s="56" t="s">
        <v>129</v>
      </c>
      <c r="K733" s="311"/>
      <c r="L733" s="176">
        <f t="shared" si="349"/>
        <v>5051022.21</v>
      </c>
      <c r="M733" s="176">
        <f t="shared" si="349"/>
        <v>2778062.22</v>
      </c>
      <c r="N733" s="176">
        <f t="shared" si="349"/>
        <v>3030613.33</v>
      </c>
    </row>
    <row r="734" spans="1:14" s="85" customFormat="1" ht="25.5" customHeight="1" x14ac:dyDescent="0.2">
      <c r="A734" s="173" t="s">
        <v>479</v>
      </c>
      <c r="B734" s="66" t="s">
        <v>397</v>
      </c>
      <c r="C734" s="67" t="s">
        <v>69</v>
      </c>
      <c r="D734" s="67" t="s">
        <v>71</v>
      </c>
      <c r="E734" s="87" t="s">
        <v>5</v>
      </c>
      <c r="F734" s="55" t="s">
        <v>129</v>
      </c>
      <c r="G734" s="55" t="s">
        <v>129</v>
      </c>
      <c r="H734" s="55" t="s">
        <v>129</v>
      </c>
      <c r="I734" s="55" t="s">
        <v>480</v>
      </c>
      <c r="J734" s="56" t="s">
        <v>129</v>
      </c>
      <c r="K734" s="254"/>
      <c r="L734" s="176">
        <f t="shared" ref="L734:N734" si="350">L735+L737</f>
        <v>5051022.21</v>
      </c>
      <c r="M734" s="176">
        <f t="shared" si="350"/>
        <v>2778062.22</v>
      </c>
      <c r="N734" s="176">
        <f t="shared" si="350"/>
        <v>3030613.33</v>
      </c>
    </row>
    <row r="735" spans="1:14" s="85" customFormat="1" ht="72" customHeight="1" x14ac:dyDescent="0.2">
      <c r="A735" s="172" t="s">
        <v>67</v>
      </c>
      <c r="B735" s="66" t="s">
        <v>397</v>
      </c>
      <c r="C735" s="67" t="s">
        <v>69</v>
      </c>
      <c r="D735" s="67" t="s">
        <v>71</v>
      </c>
      <c r="E735" s="87" t="s">
        <v>5</v>
      </c>
      <c r="F735" s="55" t="s">
        <v>129</v>
      </c>
      <c r="G735" s="55" t="s">
        <v>129</v>
      </c>
      <c r="H735" s="55" t="s">
        <v>129</v>
      </c>
      <c r="I735" s="55" t="s">
        <v>480</v>
      </c>
      <c r="J735" s="56" t="s">
        <v>129</v>
      </c>
      <c r="K735" s="254">
        <v>100</v>
      </c>
      <c r="L735" s="176">
        <f t="shared" ref="L735:N735" si="351">L736</f>
        <v>4962821.96</v>
      </c>
      <c r="M735" s="176">
        <f t="shared" si="351"/>
        <v>2729552.08</v>
      </c>
      <c r="N735" s="176">
        <f t="shared" si="351"/>
        <v>2977693.18</v>
      </c>
    </row>
    <row r="736" spans="1:14" s="85" customFormat="1" ht="25.5" customHeight="1" x14ac:dyDescent="0.2">
      <c r="A736" s="172" t="s">
        <v>61</v>
      </c>
      <c r="B736" s="66" t="s">
        <v>397</v>
      </c>
      <c r="C736" s="67" t="s">
        <v>69</v>
      </c>
      <c r="D736" s="67" t="s">
        <v>71</v>
      </c>
      <c r="E736" s="87" t="s">
        <v>5</v>
      </c>
      <c r="F736" s="55" t="s">
        <v>129</v>
      </c>
      <c r="G736" s="55" t="s">
        <v>129</v>
      </c>
      <c r="H736" s="55" t="s">
        <v>129</v>
      </c>
      <c r="I736" s="55" t="s">
        <v>480</v>
      </c>
      <c r="J736" s="56" t="s">
        <v>129</v>
      </c>
      <c r="K736" s="254">
        <v>120</v>
      </c>
      <c r="L736" s="176">
        <v>4962821.96</v>
      </c>
      <c r="M736" s="176">
        <v>2729552.08</v>
      </c>
      <c r="N736" s="176">
        <v>2977693.18</v>
      </c>
    </row>
    <row r="737" spans="1:14" s="85" customFormat="1" ht="25.5" customHeight="1" x14ac:dyDescent="0.2">
      <c r="A737" s="172" t="s">
        <v>52</v>
      </c>
      <c r="B737" s="66" t="s">
        <v>397</v>
      </c>
      <c r="C737" s="67" t="s">
        <v>69</v>
      </c>
      <c r="D737" s="67" t="s">
        <v>71</v>
      </c>
      <c r="E737" s="87" t="s">
        <v>5</v>
      </c>
      <c r="F737" s="55" t="s">
        <v>129</v>
      </c>
      <c r="G737" s="55" t="s">
        <v>129</v>
      </c>
      <c r="H737" s="55" t="s">
        <v>129</v>
      </c>
      <c r="I737" s="55" t="s">
        <v>480</v>
      </c>
      <c r="J737" s="56" t="s">
        <v>129</v>
      </c>
      <c r="K737" s="254">
        <v>200</v>
      </c>
      <c r="L737" s="176">
        <f t="shared" ref="L737:N737" si="352">L738</f>
        <v>88200.25</v>
      </c>
      <c r="M737" s="176">
        <f t="shared" si="352"/>
        <v>48510.14</v>
      </c>
      <c r="N737" s="176">
        <f t="shared" si="352"/>
        <v>52920.15</v>
      </c>
    </row>
    <row r="738" spans="1:14" s="85" customFormat="1" ht="25.5" customHeight="1" x14ac:dyDescent="0.2">
      <c r="A738" s="172" t="s">
        <v>54</v>
      </c>
      <c r="B738" s="66" t="s">
        <v>397</v>
      </c>
      <c r="C738" s="67" t="s">
        <v>69</v>
      </c>
      <c r="D738" s="67" t="s">
        <v>71</v>
      </c>
      <c r="E738" s="87" t="s">
        <v>5</v>
      </c>
      <c r="F738" s="55" t="s">
        <v>129</v>
      </c>
      <c r="G738" s="55" t="s">
        <v>129</v>
      </c>
      <c r="H738" s="55" t="s">
        <v>129</v>
      </c>
      <c r="I738" s="55" t="s">
        <v>480</v>
      </c>
      <c r="J738" s="56" t="s">
        <v>129</v>
      </c>
      <c r="K738" s="254">
        <v>240</v>
      </c>
      <c r="L738" s="176">
        <v>88200.25</v>
      </c>
      <c r="M738" s="176">
        <v>48510.14</v>
      </c>
      <c r="N738" s="176">
        <v>52920.15</v>
      </c>
    </row>
    <row r="739" spans="1:14" s="85" customFormat="1" ht="25.5" customHeight="1" x14ac:dyDescent="0.2">
      <c r="A739" s="168" t="s">
        <v>262</v>
      </c>
      <c r="B739" s="66" t="s">
        <v>397</v>
      </c>
      <c r="C739" s="50" t="s">
        <v>76</v>
      </c>
      <c r="D739" s="51"/>
      <c r="E739" s="52"/>
      <c r="F739" s="52"/>
      <c r="G739" s="55"/>
      <c r="H739" s="55"/>
      <c r="I739" s="52"/>
      <c r="J739" s="65"/>
      <c r="K739" s="339"/>
      <c r="L739" s="204">
        <f t="shared" ref="L739:N741" si="353">L740</f>
        <v>922942.78</v>
      </c>
      <c r="M739" s="204">
        <f t="shared" si="353"/>
        <v>1037057.5</v>
      </c>
      <c r="N739" s="204">
        <f t="shared" si="353"/>
        <v>1338205.22</v>
      </c>
    </row>
    <row r="740" spans="1:14" s="85" customFormat="1" ht="25.5" customHeight="1" x14ac:dyDescent="0.2">
      <c r="A740" s="212" t="s">
        <v>263</v>
      </c>
      <c r="B740" s="66" t="s">
        <v>397</v>
      </c>
      <c r="C740" s="50" t="s">
        <v>76</v>
      </c>
      <c r="D740" s="51" t="s">
        <v>72</v>
      </c>
      <c r="E740" s="52"/>
      <c r="F740" s="52"/>
      <c r="G740" s="55"/>
      <c r="H740" s="55"/>
      <c r="I740" s="52"/>
      <c r="J740" s="65"/>
      <c r="K740" s="339"/>
      <c r="L740" s="204">
        <f t="shared" ref="L740:L741" si="354">L741</f>
        <v>922942.78</v>
      </c>
      <c r="M740" s="204">
        <f t="shared" si="353"/>
        <v>1037057.5</v>
      </c>
      <c r="N740" s="204">
        <f t="shared" si="353"/>
        <v>1338205.22</v>
      </c>
    </row>
    <row r="741" spans="1:14" s="85" customFormat="1" ht="25.5" customHeight="1" x14ac:dyDescent="0.2">
      <c r="A741" s="172" t="s">
        <v>286</v>
      </c>
      <c r="B741" s="66" t="s">
        <v>397</v>
      </c>
      <c r="C741" s="50" t="s">
        <v>76</v>
      </c>
      <c r="D741" s="51" t="s">
        <v>72</v>
      </c>
      <c r="E741" s="55" t="s">
        <v>287</v>
      </c>
      <c r="F741" s="55" t="s">
        <v>129</v>
      </c>
      <c r="G741" s="55" t="s">
        <v>129</v>
      </c>
      <c r="H741" s="55" t="s">
        <v>129</v>
      </c>
      <c r="I741" s="55" t="s">
        <v>130</v>
      </c>
      <c r="J741" s="56" t="s">
        <v>129</v>
      </c>
      <c r="K741" s="254"/>
      <c r="L741" s="176">
        <f t="shared" si="354"/>
        <v>922942.78</v>
      </c>
      <c r="M741" s="176">
        <f t="shared" si="353"/>
        <v>1037057.5</v>
      </c>
      <c r="N741" s="176">
        <f t="shared" si="353"/>
        <v>1338205.22</v>
      </c>
    </row>
    <row r="742" spans="1:14" s="85" customFormat="1" ht="87" customHeight="1" x14ac:dyDescent="0.2">
      <c r="A742" s="172" t="s">
        <v>265</v>
      </c>
      <c r="B742" s="66" t="s">
        <v>397</v>
      </c>
      <c r="C742" s="50" t="s">
        <v>76</v>
      </c>
      <c r="D742" s="51" t="s">
        <v>72</v>
      </c>
      <c r="E742" s="55" t="s">
        <v>287</v>
      </c>
      <c r="F742" s="55" t="s">
        <v>129</v>
      </c>
      <c r="G742" s="55" t="s">
        <v>129</v>
      </c>
      <c r="H742" s="55" t="s">
        <v>129</v>
      </c>
      <c r="I742" s="55" t="s">
        <v>264</v>
      </c>
      <c r="J742" s="56" t="s">
        <v>131</v>
      </c>
      <c r="K742" s="254"/>
      <c r="L742" s="176">
        <f>L743+L745</f>
        <v>922942.78</v>
      </c>
      <c r="M742" s="176">
        <f t="shared" ref="M742" si="355">M743+M745</f>
        <v>1037057.5</v>
      </c>
      <c r="N742" s="176">
        <f t="shared" ref="N742" si="356">N743+N745</f>
        <v>1338205.22</v>
      </c>
    </row>
    <row r="743" spans="1:14" s="85" customFormat="1" ht="92.25" customHeight="1" x14ac:dyDescent="0.2">
      <c r="A743" s="172" t="s">
        <v>67</v>
      </c>
      <c r="B743" s="66" t="s">
        <v>397</v>
      </c>
      <c r="C743" s="50" t="s">
        <v>76</v>
      </c>
      <c r="D743" s="51" t="s">
        <v>72</v>
      </c>
      <c r="E743" s="55" t="s">
        <v>287</v>
      </c>
      <c r="F743" s="55" t="s">
        <v>129</v>
      </c>
      <c r="G743" s="55" t="s">
        <v>129</v>
      </c>
      <c r="H743" s="55" t="s">
        <v>129</v>
      </c>
      <c r="I743" s="55" t="s">
        <v>264</v>
      </c>
      <c r="J743" s="56" t="s">
        <v>131</v>
      </c>
      <c r="K743" s="254" t="s">
        <v>60</v>
      </c>
      <c r="L743" s="176">
        <f>L744</f>
        <v>789908.34</v>
      </c>
      <c r="M743" s="176">
        <f t="shared" ref="M743:N743" si="357">M744</f>
        <v>797807.42</v>
      </c>
      <c r="N743" s="176">
        <f t="shared" si="357"/>
        <v>829771.25</v>
      </c>
    </row>
    <row r="744" spans="1:14" s="85" customFormat="1" ht="25.5" customHeight="1" x14ac:dyDescent="0.2">
      <c r="A744" s="172" t="s">
        <v>61</v>
      </c>
      <c r="B744" s="67" t="s">
        <v>397</v>
      </c>
      <c r="C744" s="51" t="s">
        <v>76</v>
      </c>
      <c r="D744" s="51" t="s">
        <v>72</v>
      </c>
      <c r="E744" s="55" t="s">
        <v>287</v>
      </c>
      <c r="F744" s="55" t="s">
        <v>129</v>
      </c>
      <c r="G744" s="55" t="s">
        <v>129</v>
      </c>
      <c r="H744" s="55" t="s">
        <v>129</v>
      </c>
      <c r="I744" s="55" t="s">
        <v>264</v>
      </c>
      <c r="J744" s="56" t="s">
        <v>131</v>
      </c>
      <c r="K744" s="254" t="s">
        <v>164</v>
      </c>
      <c r="L744" s="176">
        <v>789908.34</v>
      </c>
      <c r="M744" s="176">
        <v>797807.42</v>
      </c>
      <c r="N744" s="176">
        <v>829771.25</v>
      </c>
    </row>
    <row r="745" spans="1:14" s="85" customFormat="1" ht="25.5" customHeight="1" x14ac:dyDescent="0.2">
      <c r="A745" s="172" t="s">
        <v>52</v>
      </c>
      <c r="B745" s="67" t="s">
        <v>397</v>
      </c>
      <c r="C745" s="51" t="s">
        <v>76</v>
      </c>
      <c r="D745" s="51" t="s">
        <v>72</v>
      </c>
      <c r="E745" s="55" t="s">
        <v>287</v>
      </c>
      <c r="F745" s="55" t="s">
        <v>129</v>
      </c>
      <c r="G745" s="55" t="s">
        <v>129</v>
      </c>
      <c r="H745" s="55" t="s">
        <v>129</v>
      </c>
      <c r="I745" s="55" t="s">
        <v>264</v>
      </c>
      <c r="J745" s="56" t="s">
        <v>131</v>
      </c>
      <c r="K745" s="254" t="s">
        <v>53</v>
      </c>
      <c r="L745" s="176">
        <f>L746</f>
        <v>133034.44</v>
      </c>
      <c r="M745" s="176">
        <f t="shared" ref="M745:N745" si="358">M746</f>
        <v>239250.08</v>
      </c>
      <c r="N745" s="176">
        <f t="shared" si="358"/>
        <v>508433.97</v>
      </c>
    </row>
    <row r="746" spans="1:14" s="85" customFormat="1" ht="45" customHeight="1" x14ac:dyDescent="0.2">
      <c r="A746" s="172" t="s">
        <v>54</v>
      </c>
      <c r="B746" s="67" t="s">
        <v>397</v>
      </c>
      <c r="C746" s="51" t="s">
        <v>76</v>
      </c>
      <c r="D746" s="51" t="s">
        <v>72</v>
      </c>
      <c r="E746" s="55" t="s">
        <v>287</v>
      </c>
      <c r="F746" s="55" t="s">
        <v>129</v>
      </c>
      <c r="G746" s="55" t="s">
        <v>129</v>
      </c>
      <c r="H746" s="55" t="s">
        <v>129</v>
      </c>
      <c r="I746" s="55" t="s">
        <v>264</v>
      </c>
      <c r="J746" s="56" t="s">
        <v>131</v>
      </c>
      <c r="K746" s="254" t="s">
        <v>55</v>
      </c>
      <c r="L746" s="176">
        <v>133034.44</v>
      </c>
      <c r="M746" s="176">
        <v>239250.08</v>
      </c>
      <c r="N746" s="176">
        <v>508433.97</v>
      </c>
    </row>
    <row r="747" spans="1:14" s="85" customFormat="1" ht="45" customHeight="1" x14ac:dyDescent="0.2">
      <c r="A747" s="172" t="s">
        <v>85</v>
      </c>
      <c r="B747" s="67" t="s">
        <v>397</v>
      </c>
      <c r="C747" s="67" t="s">
        <v>72</v>
      </c>
      <c r="D747" s="67"/>
      <c r="E747" s="87"/>
      <c r="F747" s="55"/>
      <c r="G747" s="55"/>
      <c r="H747" s="55"/>
      <c r="I747" s="55"/>
      <c r="J747" s="56"/>
      <c r="K747" s="254"/>
      <c r="L747" s="176">
        <f t="shared" ref="L747:L749" si="359">L748</f>
        <v>67200</v>
      </c>
      <c r="M747" s="176">
        <f t="shared" ref="L747:N750" si="360">M748</f>
        <v>33600</v>
      </c>
      <c r="N747" s="176">
        <f t="shared" si="360"/>
        <v>33600</v>
      </c>
    </row>
    <row r="748" spans="1:14" s="85" customFormat="1" ht="45" customHeight="1" x14ac:dyDescent="0.2">
      <c r="A748" s="168" t="s">
        <v>215</v>
      </c>
      <c r="B748" s="67" t="s">
        <v>397</v>
      </c>
      <c r="C748" s="67" t="s">
        <v>72</v>
      </c>
      <c r="D748" s="67" t="s">
        <v>88</v>
      </c>
      <c r="E748" s="87"/>
      <c r="F748" s="55"/>
      <c r="G748" s="55"/>
      <c r="H748" s="55"/>
      <c r="I748" s="55"/>
      <c r="J748" s="56"/>
      <c r="K748" s="254"/>
      <c r="L748" s="176">
        <f t="shared" si="359"/>
        <v>67200</v>
      </c>
      <c r="M748" s="176">
        <f t="shared" si="360"/>
        <v>33600</v>
      </c>
      <c r="N748" s="176">
        <f t="shared" si="360"/>
        <v>33600</v>
      </c>
    </row>
    <row r="749" spans="1:14" s="85" customFormat="1" ht="81.75" customHeight="1" x14ac:dyDescent="0.2">
      <c r="A749" s="172" t="s">
        <v>320</v>
      </c>
      <c r="B749" s="67" t="s">
        <v>397</v>
      </c>
      <c r="C749" s="67" t="s">
        <v>72</v>
      </c>
      <c r="D749" s="67" t="s">
        <v>88</v>
      </c>
      <c r="E749" s="87" t="s">
        <v>235</v>
      </c>
      <c r="F749" s="55" t="s">
        <v>129</v>
      </c>
      <c r="G749" s="55" t="s">
        <v>129</v>
      </c>
      <c r="H749" s="55" t="s">
        <v>129</v>
      </c>
      <c r="I749" s="55" t="s">
        <v>130</v>
      </c>
      <c r="J749" s="56" t="s">
        <v>129</v>
      </c>
      <c r="K749" s="254"/>
      <c r="L749" s="176">
        <f t="shared" si="359"/>
        <v>67200</v>
      </c>
      <c r="M749" s="176">
        <f t="shared" si="360"/>
        <v>33600</v>
      </c>
      <c r="N749" s="176">
        <f t="shared" si="360"/>
        <v>33600</v>
      </c>
    </row>
    <row r="750" spans="1:14" s="85" customFormat="1" ht="45" customHeight="1" x14ac:dyDescent="0.2">
      <c r="A750" s="172" t="s">
        <v>236</v>
      </c>
      <c r="B750" s="67" t="s">
        <v>397</v>
      </c>
      <c r="C750" s="67" t="s">
        <v>72</v>
      </c>
      <c r="D750" s="67" t="s">
        <v>88</v>
      </c>
      <c r="E750" s="87" t="s">
        <v>235</v>
      </c>
      <c r="F750" s="55" t="s">
        <v>129</v>
      </c>
      <c r="G750" s="55" t="s">
        <v>129</v>
      </c>
      <c r="H750" s="55" t="s">
        <v>129</v>
      </c>
      <c r="I750" s="55" t="s">
        <v>189</v>
      </c>
      <c r="J750" s="56" t="s">
        <v>129</v>
      </c>
      <c r="K750" s="254"/>
      <c r="L750" s="176">
        <f t="shared" si="360"/>
        <v>67200</v>
      </c>
      <c r="M750" s="176">
        <f t="shared" si="360"/>
        <v>33600</v>
      </c>
      <c r="N750" s="176">
        <f t="shared" si="360"/>
        <v>33600</v>
      </c>
    </row>
    <row r="751" spans="1:14" s="85" customFormat="1" ht="45" customHeight="1" x14ac:dyDescent="0.2">
      <c r="A751" s="172" t="s">
        <v>52</v>
      </c>
      <c r="B751" s="67" t="s">
        <v>397</v>
      </c>
      <c r="C751" s="67" t="s">
        <v>72</v>
      </c>
      <c r="D751" s="67" t="s">
        <v>88</v>
      </c>
      <c r="E751" s="87" t="s">
        <v>235</v>
      </c>
      <c r="F751" s="55" t="s">
        <v>129</v>
      </c>
      <c r="G751" s="55" t="s">
        <v>129</v>
      </c>
      <c r="H751" s="55" t="s">
        <v>129</v>
      </c>
      <c r="I751" s="55" t="s">
        <v>189</v>
      </c>
      <c r="J751" s="56" t="s">
        <v>129</v>
      </c>
      <c r="K751" s="254" t="s">
        <v>53</v>
      </c>
      <c r="L751" s="176">
        <f t="shared" ref="L751:N751" si="361">L752</f>
        <v>67200</v>
      </c>
      <c r="M751" s="176">
        <f t="shared" si="361"/>
        <v>33600</v>
      </c>
      <c r="N751" s="176">
        <f t="shared" si="361"/>
        <v>33600</v>
      </c>
    </row>
    <row r="752" spans="1:14" s="85" customFormat="1" ht="45" customHeight="1" x14ac:dyDescent="0.2">
      <c r="A752" s="172" t="s">
        <v>54</v>
      </c>
      <c r="B752" s="67" t="s">
        <v>397</v>
      </c>
      <c r="C752" s="67" t="s">
        <v>72</v>
      </c>
      <c r="D752" s="67" t="s">
        <v>88</v>
      </c>
      <c r="E752" s="87" t="s">
        <v>235</v>
      </c>
      <c r="F752" s="55" t="s">
        <v>129</v>
      </c>
      <c r="G752" s="55" t="s">
        <v>129</v>
      </c>
      <c r="H752" s="55" t="s">
        <v>129</v>
      </c>
      <c r="I752" s="55" t="s">
        <v>189</v>
      </c>
      <c r="J752" s="56" t="s">
        <v>129</v>
      </c>
      <c r="K752" s="254" t="s">
        <v>55</v>
      </c>
      <c r="L752" s="170">
        <v>67200</v>
      </c>
      <c r="M752" s="170">
        <v>33600</v>
      </c>
      <c r="N752" s="170">
        <v>33600</v>
      </c>
    </row>
    <row r="753" spans="1:14" s="85" customFormat="1" ht="25.5" customHeight="1" x14ac:dyDescent="0.2">
      <c r="A753" s="168" t="s">
        <v>87</v>
      </c>
      <c r="B753" s="67" t="s">
        <v>397</v>
      </c>
      <c r="C753" s="51" t="s">
        <v>71</v>
      </c>
      <c r="D753" s="51"/>
      <c r="E753" s="87"/>
      <c r="F753" s="55"/>
      <c r="G753" s="55"/>
      <c r="H753" s="55"/>
      <c r="I753" s="55"/>
      <c r="J753" s="56"/>
      <c r="K753" s="254"/>
      <c r="L753" s="170">
        <f>L754</f>
        <v>4174803.14</v>
      </c>
      <c r="M753" s="170">
        <f t="shared" ref="L753:N756" si="362">M754</f>
        <v>4174803.14</v>
      </c>
      <c r="N753" s="170">
        <f t="shared" si="362"/>
        <v>4174803.14</v>
      </c>
    </row>
    <row r="754" spans="1:14" s="85" customFormat="1" ht="45" customHeight="1" x14ac:dyDescent="0.2">
      <c r="A754" s="168" t="s">
        <v>116</v>
      </c>
      <c r="B754" s="67" t="s">
        <v>397</v>
      </c>
      <c r="C754" s="51" t="s">
        <v>71</v>
      </c>
      <c r="D754" s="51" t="s">
        <v>86</v>
      </c>
      <c r="E754" s="50"/>
      <c r="F754" s="52"/>
      <c r="G754" s="55"/>
      <c r="H754" s="55"/>
      <c r="I754" s="52"/>
      <c r="J754" s="65"/>
      <c r="K754" s="339"/>
      <c r="L754" s="170">
        <f t="shared" si="362"/>
        <v>4174803.14</v>
      </c>
      <c r="M754" s="170">
        <f t="shared" si="362"/>
        <v>4174803.14</v>
      </c>
      <c r="N754" s="170">
        <f t="shared" si="362"/>
        <v>4174803.14</v>
      </c>
    </row>
    <row r="755" spans="1:14" s="85" customFormat="1" ht="93" customHeight="1" x14ac:dyDescent="0.2">
      <c r="A755" s="172" t="s">
        <v>331</v>
      </c>
      <c r="B755" s="67" t="s">
        <v>397</v>
      </c>
      <c r="C755" s="51" t="s">
        <v>71</v>
      </c>
      <c r="D755" s="51" t="s">
        <v>86</v>
      </c>
      <c r="E755" s="88" t="s">
        <v>95</v>
      </c>
      <c r="F755" s="70" t="s">
        <v>129</v>
      </c>
      <c r="G755" s="55" t="s">
        <v>129</v>
      </c>
      <c r="H755" s="55" t="s">
        <v>129</v>
      </c>
      <c r="I755" s="70" t="s">
        <v>130</v>
      </c>
      <c r="J755" s="56" t="s">
        <v>129</v>
      </c>
      <c r="K755" s="239"/>
      <c r="L755" s="170">
        <f t="shared" si="362"/>
        <v>4174803.14</v>
      </c>
      <c r="M755" s="170">
        <f t="shared" si="362"/>
        <v>4174803.14</v>
      </c>
      <c r="N755" s="170">
        <f t="shared" si="362"/>
        <v>4174803.14</v>
      </c>
    </row>
    <row r="756" spans="1:14" s="85" customFormat="1" ht="72" customHeight="1" x14ac:dyDescent="0.2">
      <c r="A756" s="172" t="s">
        <v>197</v>
      </c>
      <c r="B756" s="67" t="s">
        <v>397</v>
      </c>
      <c r="C756" s="50" t="s">
        <v>71</v>
      </c>
      <c r="D756" s="51" t="s">
        <v>86</v>
      </c>
      <c r="E756" s="55" t="s">
        <v>95</v>
      </c>
      <c r="F756" s="55" t="s">
        <v>129</v>
      </c>
      <c r="G756" s="55" t="s">
        <v>129</v>
      </c>
      <c r="H756" s="55" t="s">
        <v>129</v>
      </c>
      <c r="I756" s="55" t="s">
        <v>196</v>
      </c>
      <c r="J756" s="56" t="s">
        <v>193</v>
      </c>
      <c r="K756" s="254"/>
      <c r="L756" s="183">
        <f>L757</f>
        <v>4174803.14</v>
      </c>
      <c r="M756" s="183">
        <f t="shared" si="362"/>
        <v>4174803.14</v>
      </c>
      <c r="N756" s="183">
        <f t="shared" si="362"/>
        <v>4174803.14</v>
      </c>
    </row>
    <row r="757" spans="1:14" s="85" customFormat="1" ht="45" customHeight="1" x14ac:dyDescent="0.2">
      <c r="A757" s="172" t="s">
        <v>52</v>
      </c>
      <c r="B757" s="67" t="s">
        <v>397</v>
      </c>
      <c r="C757" s="50" t="s">
        <v>71</v>
      </c>
      <c r="D757" s="51" t="s">
        <v>86</v>
      </c>
      <c r="E757" s="55" t="s">
        <v>95</v>
      </c>
      <c r="F757" s="55" t="s">
        <v>129</v>
      </c>
      <c r="G757" s="55" t="s">
        <v>129</v>
      </c>
      <c r="H757" s="55" t="s">
        <v>129</v>
      </c>
      <c r="I757" s="55" t="s">
        <v>196</v>
      </c>
      <c r="J757" s="56" t="s">
        <v>193</v>
      </c>
      <c r="K757" s="254" t="s">
        <v>53</v>
      </c>
      <c r="L757" s="183">
        <f t="shared" ref="L757:N757" si="363">L758</f>
        <v>4174803.14</v>
      </c>
      <c r="M757" s="183">
        <f t="shared" si="363"/>
        <v>4174803.14</v>
      </c>
      <c r="N757" s="183">
        <f t="shared" si="363"/>
        <v>4174803.14</v>
      </c>
    </row>
    <row r="758" spans="1:14" s="85" customFormat="1" ht="45" customHeight="1" x14ac:dyDescent="0.2">
      <c r="A758" s="172" t="s">
        <v>54</v>
      </c>
      <c r="B758" s="67" t="s">
        <v>397</v>
      </c>
      <c r="C758" s="50" t="s">
        <v>71</v>
      </c>
      <c r="D758" s="51" t="s">
        <v>86</v>
      </c>
      <c r="E758" s="55" t="s">
        <v>95</v>
      </c>
      <c r="F758" s="55" t="s">
        <v>129</v>
      </c>
      <c r="G758" s="55" t="s">
        <v>129</v>
      </c>
      <c r="H758" s="55" t="s">
        <v>129</v>
      </c>
      <c r="I758" s="55" t="s">
        <v>196</v>
      </c>
      <c r="J758" s="56" t="s">
        <v>193</v>
      </c>
      <c r="K758" s="254" t="s">
        <v>55</v>
      </c>
      <c r="L758" s="183">
        <v>4174803.14</v>
      </c>
      <c r="M758" s="183">
        <v>4174803.14</v>
      </c>
      <c r="N758" s="183">
        <v>4174803.14</v>
      </c>
    </row>
    <row r="759" spans="1:14" s="85" customFormat="1" ht="27.75" hidden="1" customHeight="1" x14ac:dyDescent="0.2">
      <c r="A759" s="172" t="s">
        <v>77</v>
      </c>
      <c r="B759" s="67" t="s">
        <v>397</v>
      </c>
      <c r="C759" s="50" t="s">
        <v>73</v>
      </c>
      <c r="D759" s="51"/>
      <c r="E759" s="55"/>
      <c r="F759" s="55"/>
      <c r="G759" s="55"/>
      <c r="H759" s="55"/>
      <c r="I759" s="55"/>
      <c r="J759" s="56"/>
      <c r="K759" s="254"/>
      <c r="L759" s="183">
        <f t="shared" ref="L759:N763" si="364">L760</f>
        <v>0</v>
      </c>
      <c r="M759" s="183">
        <f t="shared" si="364"/>
        <v>0</v>
      </c>
      <c r="N759" s="184">
        <f t="shared" si="364"/>
        <v>0</v>
      </c>
    </row>
    <row r="760" spans="1:14" s="85" customFormat="1" ht="18" hidden="1" customHeight="1" x14ac:dyDescent="0.2">
      <c r="A760" s="172" t="s">
        <v>156</v>
      </c>
      <c r="B760" s="67" t="s">
        <v>397</v>
      </c>
      <c r="C760" s="50" t="s">
        <v>73</v>
      </c>
      <c r="D760" s="51" t="s">
        <v>72</v>
      </c>
      <c r="E760" s="55"/>
      <c r="F760" s="55"/>
      <c r="G760" s="55"/>
      <c r="H760" s="55"/>
      <c r="I760" s="55"/>
      <c r="J760" s="56"/>
      <c r="K760" s="254"/>
      <c r="L760" s="183">
        <f>L761+L769+L765</f>
        <v>0</v>
      </c>
      <c r="M760" s="183">
        <f t="shared" ref="M760" si="365">M761+M769+M765</f>
        <v>0</v>
      </c>
      <c r="N760" s="183">
        <f t="shared" ref="N760" si="366">N761+N769+N765</f>
        <v>0</v>
      </c>
    </row>
    <row r="761" spans="1:14" s="85" customFormat="1" ht="45" hidden="1" customHeight="1" x14ac:dyDescent="0.2">
      <c r="A761" s="185" t="s">
        <v>299</v>
      </c>
      <c r="B761" s="67" t="s">
        <v>397</v>
      </c>
      <c r="C761" s="51" t="s">
        <v>73</v>
      </c>
      <c r="D761" s="50" t="s">
        <v>72</v>
      </c>
      <c r="E761" s="89" t="s">
        <v>150</v>
      </c>
      <c r="F761" s="59" t="s">
        <v>129</v>
      </c>
      <c r="G761" s="55" t="s">
        <v>129</v>
      </c>
      <c r="H761" s="55" t="s">
        <v>129</v>
      </c>
      <c r="I761" s="60" t="s">
        <v>130</v>
      </c>
      <c r="J761" s="56" t="s">
        <v>129</v>
      </c>
      <c r="K761" s="311"/>
      <c r="L761" s="183">
        <f t="shared" ref="L761:L763" si="367">L762</f>
        <v>0</v>
      </c>
      <c r="M761" s="183">
        <f t="shared" si="364"/>
        <v>0</v>
      </c>
      <c r="N761" s="184">
        <f t="shared" si="364"/>
        <v>0</v>
      </c>
    </row>
    <row r="762" spans="1:14" s="85" customFormat="1" ht="45" hidden="1" customHeight="1" x14ac:dyDescent="0.2">
      <c r="A762" s="212" t="s">
        <v>172</v>
      </c>
      <c r="B762" s="67" t="s">
        <v>397</v>
      </c>
      <c r="C762" s="51" t="s">
        <v>73</v>
      </c>
      <c r="D762" s="50" t="s">
        <v>72</v>
      </c>
      <c r="E762" s="89" t="s">
        <v>150</v>
      </c>
      <c r="F762" s="59" t="s">
        <v>129</v>
      </c>
      <c r="G762" s="55" t="s">
        <v>129</v>
      </c>
      <c r="H762" s="55" t="s">
        <v>129</v>
      </c>
      <c r="I762" s="60" t="s">
        <v>160</v>
      </c>
      <c r="J762" s="56" t="s">
        <v>129</v>
      </c>
      <c r="K762" s="311"/>
      <c r="L762" s="176">
        <f t="shared" si="367"/>
        <v>0</v>
      </c>
      <c r="M762" s="176">
        <f t="shared" si="364"/>
        <v>0</v>
      </c>
      <c r="N762" s="176">
        <f t="shared" si="364"/>
        <v>0</v>
      </c>
    </row>
    <row r="763" spans="1:14" s="85" customFormat="1" ht="45" hidden="1" customHeight="1" x14ac:dyDescent="0.2">
      <c r="A763" s="172" t="s">
        <v>52</v>
      </c>
      <c r="B763" s="67" t="s">
        <v>397</v>
      </c>
      <c r="C763" s="51" t="s">
        <v>73</v>
      </c>
      <c r="D763" s="50" t="s">
        <v>72</v>
      </c>
      <c r="E763" s="89" t="s">
        <v>150</v>
      </c>
      <c r="F763" s="59" t="s">
        <v>129</v>
      </c>
      <c r="G763" s="55" t="s">
        <v>129</v>
      </c>
      <c r="H763" s="55" t="s">
        <v>129</v>
      </c>
      <c r="I763" s="60" t="s">
        <v>160</v>
      </c>
      <c r="J763" s="56" t="s">
        <v>129</v>
      </c>
      <c r="K763" s="311" t="s">
        <v>53</v>
      </c>
      <c r="L763" s="176">
        <f t="shared" si="367"/>
        <v>0</v>
      </c>
      <c r="M763" s="176">
        <f t="shared" si="364"/>
        <v>0</v>
      </c>
      <c r="N763" s="176">
        <f t="shared" si="364"/>
        <v>0</v>
      </c>
    </row>
    <row r="764" spans="1:14" s="85" customFormat="1" ht="45" hidden="1" customHeight="1" x14ac:dyDescent="0.2">
      <c r="A764" s="172" t="s">
        <v>54</v>
      </c>
      <c r="B764" s="67" t="s">
        <v>397</v>
      </c>
      <c r="C764" s="51" t="s">
        <v>73</v>
      </c>
      <c r="D764" s="50" t="s">
        <v>72</v>
      </c>
      <c r="E764" s="89" t="s">
        <v>150</v>
      </c>
      <c r="F764" s="59" t="s">
        <v>129</v>
      </c>
      <c r="G764" s="55" t="s">
        <v>129</v>
      </c>
      <c r="H764" s="55" t="s">
        <v>129</v>
      </c>
      <c r="I764" s="60" t="s">
        <v>160</v>
      </c>
      <c r="J764" s="56" t="s">
        <v>129</v>
      </c>
      <c r="K764" s="311" t="s">
        <v>55</v>
      </c>
      <c r="L764" s="176"/>
      <c r="M764" s="176"/>
      <c r="N764" s="176"/>
    </row>
    <row r="765" spans="1:14" s="85" customFormat="1" ht="45" hidden="1" customHeight="1" x14ac:dyDescent="0.2">
      <c r="A765" s="172" t="s">
        <v>307</v>
      </c>
      <c r="B765" s="67" t="s">
        <v>397</v>
      </c>
      <c r="C765" s="50" t="s">
        <v>73</v>
      </c>
      <c r="D765" s="50" t="s">
        <v>72</v>
      </c>
      <c r="E765" s="367" t="s">
        <v>306</v>
      </c>
      <c r="F765" s="60" t="s">
        <v>129</v>
      </c>
      <c r="G765" s="55" t="s">
        <v>129</v>
      </c>
      <c r="H765" s="55" t="s">
        <v>129</v>
      </c>
      <c r="I765" s="60" t="s">
        <v>130</v>
      </c>
      <c r="J765" s="56" t="s">
        <v>129</v>
      </c>
      <c r="K765" s="311"/>
      <c r="L765" s="176">
        <f t="shared" ref="L765:L767" si="368">L766</f>
        <v>0</v>
      </c>
      <c r="M765" s="176">
        <f t="shared" ref="M765:N767" si="369">M766</f>
        <v>0</v>
      </c>
      <c r="N765" s="176">
        <f t="shared" si="369"/>
        <v>0</v>
      </c>
    </row>
    <row r="766" spans="1:14" s="85" customFormat="1" ht="45" hidden="1" customHeight="1" x14ac:dyDescent="0.2">
      <c r="A766" s="212" t="s">
        <v>309</v>
      </c>
      <c r="B766" s="67" t="s">
        <v>397</v>
      </c>
      <c r="C766" s="50" t="s">
        <v>73</v>
      </c>
      <c r="D766" s="51" t="s">
        <v>72</v>
      </c>
      <c r="E766" s="59" t="s">
        <v>306</v>
      </c>
      <c r="F766" s="59" t="s">
        <v>129</v>
      </c>
      <c r="G766" s="55" t="s">
        <v>129</v>
      </c>
      <c r="H766" s="55" t="s">
        <v>129</v>
      </c>
      <c r="I766" s="60" t="s">
        <v>308</v>
      </c>
      <c r="J766" s="56" t="s">
        <v>129</v>
      </c>
      <c r="K766" s="311"/>
      <c r="L766" s="176">
        <f t="shared" si="368"/>
        <v>0</v>
      </c>
      <c r="M766" s="176">
        <f t="shared" si="369"/>
        <v>0</v>
      </c>
      <c r="N766" s="176">
        <f t="shared" si="369"/>
        <v>0</v>
      </c>
    </row>
    <row r="767" spans="1:14" s="85" customFormat="1" ht="45" hidden="1" customHeight="1" x14ac:dyDescent="0.2">
      <c r="A767" s="172" t="s">
        <v>52</v>
      </c>
      <c r="B767" s="67" t="s">
        <v>397</v>
      </c>
      <c r="C767" s="50" t="s">
        <v>73</v>
      </c>
      <c r="D767" s="51" t="s">
        <v>72</v>
      </c>
      <c r="E767" s="59" t="s">
        <v>306</v>
      </c>
      <c r="F767" s="59" t="s">
        <v>129</v>
      </c>
      <c r="G767" s="55" t="s">
        <v>129</v>
      </c>
      <c r="H767" s="55" t="s">
        <v>129</v>
      </c>
      <c r="I767" s="60" t="s">
        <v>308</v>
      </c>
      <c r="J767" s="56" t="s">
        <v>129</v>
      </c>
      <c r="K767" s="311" t="s">
        <v>53</v>
      </c>
      <c r="L767" s="176">
        <f t="shared" si="368"/>
        <v>0</v>
      </c>
      <c r="M767" s="176">
        <f t="shared" si="369"/>
        <v>0</v>
      </c>
      <c r="N767" s="176">
        <f t="shared" si="369"/>
        <v>0</v>
      </c>
    </row>
    <row r="768" spans="1:14" s="85" customFormat="1" ht="45" hidden="1" customHeight="1" x14ac:dyDescent="0.2">
      <c r="A768" s="172" t="s">
        <v>54</v>
      </c>
      <c r="B768" s="67" t="s">
        <v>397</v>
      </c>
      <c r="C768" s="50" t="s">
        <v>73</v>
      </c>
      <c r="D768" s="51" t="s">
        <v>72</v>
      </c>
      <c r="E768" s="59" t="s">
        <v>306</v>
      </c>
      <c r="F768" s="59" t="s">
        <v>129</v>
      </c>
      <c r="G768" s="55" t="s">
        <v>129</v>
      </c>
      <c r="H768" s="55" t="s">
        <v>129</v>
      </c>
      <c r="I768" s="60" t="s">
        <v>308</v>
      </c>
      <c r="J768" s="56" t="s">
        <v>129</v>
      </c>
      <c r="K768" s="311" t="s">
        <v>55</v>
      </c>
      <c r="L768" s="176">
        <v>0</v>
      </c>
      <c r="M768" s="176"/>
      <c r="N768" s="176"/>
    </row>
    <row r="769" spans="1:14" s="85" customFormat="1" ht="9.75" customHeight="1" x14ac:dyDescent="0.2">
      <c r="A769" s="229"/>
      <c r="B769" s="74"/>
      <c r="C769" s="104"/>
      <c r="D769" s="104"/>
      <c r="E769" s="77"/>
      <c r="F769" s="77"/>
      <c r="G769" s="77"/>
      <c r="H769" s="77"/>
      <c r="I769" s="77"/>
      <c r="J769" s="79"/>
      <c r="K769" s="251"/>
      <c r="L769" s="269"/>
      <c r="M769" s="269"/>
      <c r="N769" s="269"/>
    </row>
    <row r="770" spans="1:14" s="85" customFormat="1" ht="25.5" customHeight="1" x14ac:dyDescent="0.2">
      <c r="A770" s="272" t="s">
        <v>401</v>
      </c>
      <c r="B770" s="236" t="s">
        <v>398</v>
      </c>
      <c r="C770" s="327"/>
      <c r="D770" s="327"/>
      <c r="E770" s="328"/>
      <c r="F770" s="329"/>
      <c r="G770" s="189"/>
      <c r="H770" s="189"/>
      <c r="I770" s="330"/>
      <c r="J770" s="187"/>
      <c r="K770" s="341"/>
      <c r="L770" s="312">
        <f>L771+L787+L795+L801+L807</f>
        <v>17107857.32</v>
      </c>
      <c r="M770" s="312">
        <f>M771+M787+M795+M801+M807</f>
        <v>13986441.969999999</v>
      </c>
      <c r="N770" s="312">
        <f>N771+N787+N795+N801+N807</f>
        <v>14610535.51</v>
      </c>
    </row>
    <row r="771" spans="1:14" s="85" customFormat="1" ht="25.5" customHeight="1" x14ac:dyDescent="0.2">
      <c r="A771" s="172" t="s">
        <v>84</v>
      </c>
      <c r="B771" s="66" t="s">
        <v>398</v>
      </c>
      <c r="C771" s="67" t="s">
        <v>69</v>
      </c>
      <c r="D771" s="67"/>
      <c r="E771" s="328"/>
      <c r="F771" s="329"/>
      <c r="G771" s="189"/>
      <c r="H771" s="189"/>
      <c r="I771" s="330"/>
      <c r="J771" s="187"/>
      <c r="K771" s="341"/>
      <c r="L771" s="176">
        <f>L772+L779</f>
        <v>7006457.8099999996</v>
      </c>
      <c r="M771" s="176">
        <f>M772+M779</f>
        <v>3853551.8000000003</v>
      </c>
      <c r="N771" s="176">
        <f>N772+N779</f>
        <v>4203874.6900000004</v>
      </c>
    </row>
    <row r="772" spans="1:14" s="85" customFormat="1" ht="44.25" customHeight="1" x14ac:dyDescent="0.2">
      <c r="A772" s="168" t="s">
        <v>408</v>
      </c>
      <c r="B772" s="66" t="s">
        <v>398</v>
      </c>
      <c r="C772" s="67" t="s">
        <v>69</v>
      </c>
      <c r="D772" s="67" t="s">
        <v>71</v>
      </c>
      <c r="E772" s="89"/>
      <c r="F772" s="59"/>
      <c r="G772" s="55"/>
      <c r="H772" s="55"/>
      <c r="I772" s="60"/>
      <c r="J772" s="56"/>
      <c r="K772" s="311"/>
      <c r="L772" s="176">
        <f t="shared" ref="L772:N773" si="370">L773</f>
        <v>7006457.8099999996</v>
      </c>
      <c r="M772" s="176">
        <f t="shared" si="370"/>
        <v>3853551.8000000003</v>
      </c>
      <c r="N772" s="176">
        <f t="shared" si="370"/>
        <v>4203874.6900000004</v>
      </c>
    </row>
    <row r="773" spans="1:14" s="85" customFormat="1" ht="41.25" customHeight="1" x14ac:dyDescent="0.2">
      <c r="A773" s="172" t="s">
        <v>31</v>
      </c>
      <c r="B773" s="66" t="s">
        <v>398</v>
      </c>
      <c r="C773" s="67" t="s">
        <v>69</v>
      </c>
      <c r="D773" s="67" t="s">
        <v>71</v>
      </c>
      <c r="E773" s="99" t="s">
        <v>5</v>
      </c>
      <c r="F773" s="61" t="s">
        <v>129</v>
      </c>
      <c r="G773" s="55" t="s">
        <v>129</v>
      </c>
      <c r="H773" s="55" t="s">
        <v>129</v>
      </c>
      <c r="I773" s="61" t="s">
        <v>130</v>
      </c>
      <c r="J773" s="56" t="s">
        <v>129</v>
      </c>
      <c r="K773" s="311"/>
      <c r="L773" s="176">
        <f t="shared" si="370"/>
        <v>7006457.8099999996</v>
      </c>
      <c r="M773" s="176">
        <f t="shared" si="370"/>
        <v>3853551.8000000003</v>
      </c>
      <c r="N773" s="176">
        <f t="shared" si="370"/>
        <v>4203874.6900000004</v>
      </c>
    </row>
    <row r="774" spans="1:14" s="85" customFormat="1" ht="27" customHeight="1" x14ac:dyDescent="0.2">
      <c r="A774" s="173" t="s">
        <v>481</v>
      </c>
      <c r="B774" s="66" t="s">
        <v>398</v>
      </c>
      <c r="C774" s="67" t="s">
        <v>69</v>
      </c>
      <c r="D774" s="67" t="s">
        <v>71</v>
      </c>
      <c r="E774" s="87" t="s">
        <v>5</v>
      </c>
      <c r="F774" s="55" t="s">
        <v>129</v>
      </c>
      <c r="G774" s="55" t="s">
        <v>129</v>
      </c>
      <c r="H774" s="55" t="s">
        <v>129</v>
      </c>
      <c r="I774" s="55" t="s">
        <v>482</v>
      </c>
      <c r="J774" s="56" t="s">
        <v>129</v>
      </c>
      <c r="K774" s="254"/>
      <c r="L774" s="176">
        <f t="shared" ref="L774:N774" si="371">L775+L777</f>
        <v>7006457.8099999996</v>
      </c>
      <c r="M774" s="176">
        <f t="shared" si="371"/>
        <v>3853551.8000000003</v>
      </c>
      <c r="N774" s="176">
        <f t="shared" si="371"/>
        <v>4203874.6900000004</v>
      </c>
    </row>
    <row r="775" spans="1:14" s="85" customFormat="1" ht="83.25" customHeight="1" x14ac:dyDescent="0.2">
      <c r="A775" s="172" t="s">
        <v>67</v>
      </c>
      <c r="B775" s="66" t="s">
        <v>398</v>
      </c>
      <c r="C775" s="67" t="s">
        <v>69</v>
      </c>
      <c r="D775" s="67" t="s">
        <v>71</v>
      </c>
      <c r="E775" s="87" t="s">
        <v>5</v>
      </c>
      <c r="F775" s="55" t="s">
        <v>129</v>
      </c>
      <c r="G775" s="55" t="s">
        <v>129</v>
      </c>
      <c r="H775" s="55" t="s">
        <v>129</v>
      </c>
      <c r="I775" s="55" t="s">
        <v>482</v>
      </c>
      <c r="J775" s="56" t="s">
        <v>129</v>
      </c>
      <c r="K775" s="254">
        <v>100</v>
      </c>
      <c r="L775" s="176">
        <f t="shared" ref="L775:N775" si="372">L776</f>
        <v>6897986.3099999996</v>
      </c>
      <c r="M775" s="176">
        <f t="shared" si="372"/>
        <v>3793892.47</v>
      </c>
      <c r="N775" s="176">
        <f t="shared" si="372"/>
        <v>4138791.79</v>
      </c>
    </row>
    <row r="776" spans="1:14" s="85" customFormat="1" ht="25.5" customHeight="1" x14ac:dyDescent="0.2">
      <c r="A776" s="172" t="s">
        <v>61</v>
      </c>
      <c r="B776" s="66" t="s">
        <v>398</v>
      </c>
      <c r="C776" s="67" t="s">
        <v>69</v>
      </c>
      <c r="D776" s="67" t="s">
        <v>71</v>
      </c>
      <c r="E776" s="87" t="s">
        <v>5</v>
      </c>
      <c r="F776" s="55" t="s">
        <v>129</v>
      </c>
      <c r="G776" s="55" t="s">
        <v>129</v>
      </c>
      <c r="H776" s="55" t="s">
        <v>129</v>
      </c>
      <c r="I776" s="55" t="s">
        <v>482</v>
      </c>
      <c r="J776" s="56" t="s">
        <v>129</v>
      </c>
      <c r="K776" s="254">
        <v>120</v>
      </c>
      <c r="L776" s="176">
        <v>6897986.3099999996</v>
      </c>
      <c r="M776" s="176">
        <v>3793892.47</v>
      </c>
      <c r="N776" s="176">
        <v>4138791.79</v>
      </c>
    </row>
    <row r="777" spans="1:14" s="85" customFormat="1" ht="25.5" customHeight="1" x14ac:dyDescent="0.2">
      <c r="A777" s="172" t="s">
        <v>52</v>
      </c>
      <c r="B777" s="66" t="s">
        <v>398</v>
      </c>
      <c r="C777" s="67" t="s">
        <v>69</v>
      </c>
      <c r="D777" s="67" t="s">
        <v>71</v>
      </c>
      <c r="E777" s="87" t="s">
        <v>5</v>
      </c>
      <c r="F777" s="55" t="s">
        <v>129</v>
      </c>
      <c r="G777" s="55" t="s">
        <v>129</v>
      </c>
      <c r="H777" s="55" t="s">
        <v>129</v>
      </c>
      <c r="I777" s="55" t="s">
        <v>482</v>
      </c>
      <c r="J777" s="56" t="s">
        <v>129</v>
      </c>
      <c r="K777" s="254">
        <v>200</v>
      </c>
      <c r="L777" s="176">
        <f t="shared" ref="L777:N777" si="373">L778</f>
        <v>108471.5</v>
      </c>
      <c r="M777" s="176">
        <f t="shared" si="373"/>
        <v>59659.33</v>
      </c>
      <c r="N777" s="176">
        <f t="shared" si="373"/>
        <v>65082.9</v>
      </c>
    </row>
    <row r="778" spans="1:14" s="85" customFormat="1" ht="42.75" customHeight="1" x14ac:dyDescent="0.2">
      <c r="A778" s="172" t="s">
        <v>54</v>
      </c>
      <c r="B778" s="66" t="s">
        <v>398</v>
      </c>
      <c r="C778" s="67" t="s">
        <v>69</v>
      </c>
      <c r="D778" s="67" t="s">
        <v>71</v>
      </c>
      <c r="E778" s="87" t="s">
        <v>5</v>
      </c>
      <c r="F778" s="55" t="s">
        <v>129</v>
      </c>
      <c r="G778" s="55" t="s">
        <v>129</v>
      </c>
      <c r="H778" s="55" t="s">
        <v>129</v>
      </c>
      <c r="I778" s="55" t="s">
        <v>482</v>
      </c>
      <c r="J778" s="56" t="s">
        <v>129</v>
      </c>
      <c r="K778" s="254">
        <v>240</v>
      </c>
      <c r="L778" s="176">
        <v>108471.5</v>
      </c>
      <c r="M778" s="176">
        <v>59659.33</v>
      </c>
      <c r="N778" s="176">
        <v>65082.9</v>
      </c>
    </row>
    <row r="779" spans="1:14" s="85" customFormat="1" ht="23.25" hidden="1" customHeight="1" x14ac:dyDescent="0.2">
      <c r="A779" s="168" t="s">
        <v>98</v>
      </c>
      <c r="B779" s="67" t="s">
        <v>398</v>
      </c>
      <c r="C779" s="50" t="s">
        <v>69</v>
      </c>
      <c r="D779" s="67" t="s">
        <v>115</v>
      </c>
      <c r="E779" s="59"/>
      <c r="F779" s="59"/>
      <c r="G779" s="55"/>
      <c r="H779" s="55"/>
      <c r="I779" s="60"/>
      <c r="J779" s="56"/>
      <c r="K779" s="311"/>
      <c r="L779" s="183">
        <f>L780</f>
        <v>0</v>
      </c>
      <c r="M779" s="183">
        <f t="shared" ref="M779:M782" si="374">M780</f>
        <v>0</v>
      </c>
      <c r="N779" s="183">
        <f t="shared" ref="N779:N782" si="375">N780</f>
        <v>0</v>
      </c>
    </row>
    <row r="780" spans="1:14" s="85" customFormat="1" ht="52.5" hidden="1" customHeight="1" x14ac:dyDescent="0.2">
      <c r="A780" s="402" t="s">
        <v>326</v>
      </c>
      <c r="B780" s="67" t="s">
        <v>398</v>
      </c>
      <c r="C780" s="50" t="s">
        <v>69</v>
      </c>
      <c r="D780" s="67" t="s">
        <v>115</v>
      </c>
      <c r="E780" s="55" t="s">
        <v>72</v>
      </c>
      <c r="F780" s="55" t="s">
        <v>129</v>
      </c>
      <c r="G780" s="55" t="s">
        <v>129</v>
      </c>
      <c r="H780" s="55" t="s">
        <v>129</v>
      </c>
      <c r="I780" s="61" t="s">
        <v>130</v>
      </c>
      <c r="J780" s="56" t="s">
        <v>129</v>
      </c>
      <c r="K780" s="311"/>
      <c r="L780" s="183">
        <f>L781+L784</f>
        <v>0</v>
      </c>
      <c r="M780" s="183">
        <f t="shared" ref="M780:N780" si="376">M781+M784</f>
        <v>0</v>
      </c>
      <c r="N780" s="183">
        <f t="shared" si="376"/>
        <v>0</v>
      </c>
    </row>
    <row r="781" spans="1:14" s="85" customFormat="1" ht="52.5" hidden="1" customHeight="1" x14ac:dyDescent="0.2">
      <c r="A781" s="172" t="s">
        <v>413</v>
      </c>
      <c r="B781" s="67" t="s">
        <v>398</v>
      </c>
      <c r="C781" s="50" t="s">
        <v>69</v>
      </c>
      <c r="D781" s="67" t="s">
        <v>115</v>
      </c>
      <c r="E781" s="66" t="s">
        <v>72</v>
      </c>
      <c r="F781" s="68" t="s">
        <v>129</v>
      </c>
      <c r="G781" s="55" t="s">
        <v>129</v>
      </c>
      <c r="H781" s="55" t="s">
        <v>129</v>
      </c>
      <c r="I781" s="68" t="s">
        <v>418</v>
      </c>
      <c r="J781" s="56" t="s">
        <v>129</v>
      </c>
      <c r="K781" s="311"/>
      <c r="L781" s="183">
        <f>L782</f>
        <v>0</v>
      </c>
      <c r="M781" s="183">
        <f t="shared" si="374"/>
        <v>0</v>
      </c>
      <c r="N781" s="183">
        <f t="shared" si="375"/>
        <v>0</v>
      </c>
    </row>
    <row r="782" spans="1:14" s="85" customFormat="1" ht="33.75" hidden="1" customHeight="1" x14ac:dyDescent="0.2">
      <c r="A782" s="172" t="s">
        <v>52</v>
      </c>
      <c r="B782" s="67" t="s">
        <v>398</v>
      </c>
      <c r="C782" s="50" t="s">
        <v>69</v>
      </c>
      <c r="D782" s="67" t="s">
        <v>115</v>
      </c>
      <c r="E782" s="66" t="s">
        <v>72</v>
      </c>
      <c r="F782" s="68" t="s">
        <v>129</v>
      </c>
      <c r="G782" s="55" t="s">
        <v>129</v>
      </c>
      <c r="H782" s="55" t="s">
        <v>129</v>
      </c>
      <c r="I782" s="68" t="s">
        <v>418</v>
      </c>
      <c r="J782" s="56" t="s">
        <v>129</v>
      </c>
      <c r="K782" s="311" t="s">
        <v>53</v>
      </c>
      <c r="L782" s="183">
        <f>L783</f>
        <v>0</v>
      </c>
      <c r="M782" s="183">
        <f t="shared" si="374"/>
        <v>0</v>
      </c>
      <c r="N782" s="183">
        <f t="shared" si="375"/>
        <v>0</v>
      </c>
    </row>
    <row r="783" spans="1:14" s="85" customFormat="1" ht="35.25" hidden="1" customHeight="1" x14ac:dyDescent="0.2">
      <c r="A783" s="172" t="s">
        <v>54</v>
      </c>
      <c r="B783" s="67" t="s">
        <v>398</v>
      </c>
      <c r="C783" s="50" t="s">
        <v>69</v>
      </c>
      <c r="D783" s="67" t="s">
        <v>115</v>
      </c>
      <c r="E783" s="66" t="s">
        <v>72</v>
      </c>
      <c r="F783" s="68" t="s">
        <v>129</v>
      </c>
      <c r="G783" s="55" t="s">
        <v>129</v>
      </c>
      <c r="H783" s="55" t="s">
        <v>129</v>
      </c>
      <c r="I783" s="68" t="s">
        <v>418</v>
      </c>
      <c r="J783" s="56" t="s">
        <v>129</v>
      </c>
      <c r="K783" s="311" t="s">
        <v>55</v>
      </c>
      <c r="L783" s="183"/>
      <c r="M783" s="183">
        <v>0</v>
      </c>
      <c r="N783" s="183">
        <v>0</v>
      </c>
    </row>
    <row r="784" spans="1:14" s="85" customFormat="1" ht="73.5" hidden="1" customHeight="1" x14ac:dyDescent="0.2">
      <c r="A784" s="172" t="s">
        <v>444</v>
      </c>
      <c r="B784" s="67" t="s">
        <v>398</v>
      </c>
      <c r="C784" s="50" t="s">
        <v>69</v>
      </c>
      <c r="D784" s="67" t="s">
        <v>115</v>
      </c>
      <c r="E784" s="66" t="s">
        <v>72</v>
      </c>
      <c r="F784" s="68" t="s">
        <v>129</v>
      </c>
      <c r="G784" s="55" t="s">
        <v>129</v>
      </c>
      <c r="H784" s="55" t="s">
        <v>129</v>
      </c>
      <c r="I784" s="68" t="s">
        <v>443</v>
      </c>
      <c r="J784" s="56" t="s">
        <v>129</v>
      </c>
      <c r="K784" s="311"/>
      <c r="L784" s="176">
        <f t="shared" ref="L784:N785" si="377">L785</f>
        <v>0</v>
      </c>
      <c r="M784" s="176">
        <f t="shared" si="377"/>
        <v>0</v>
      </c>
      <c r="N784" s="176">
        <f t="shared" si="377"/>
        <v>0</v>
      </c>
    </row>
    <row r="785" spans="1:14" s="85" customFormat="1" ht="35.25" hidden="1" customHeight="1" x14ac:dyDescent="0.2">
      <c r="A785" s="172" t="s">
        <v>52</v>
      </c>
      <c r="B785" s="67" t="s">
        <v>398</v>
      </c>
      <c r="C785" s="50" t="s">
        <v>69</v>
      </c>
      <c r="D785" s="67" t="s">
        <v>115</v>
      </c>
      <c r="E785" s="66" t="s">
        <v>72</v>
      </c>
      <c r="F785" s="68" t="s">
        <v>129</v>
      </c>
      <c r="G785" s="55" t="s">
        <v>129</v>
      </c>
      <c r="H785" s="55" t="s">
        <v>129</v>
      </c>
      <c r="I785" s="68" t="s">
        <v>443</v>
      </c>
      <c r="J785" s="56" t="s">
        <v>129</v>
      </c>
      <c r="K785" s="311" t="s">
        <v>53</v>
      </c>
      <c r="L785" s="176">
        <f t="shared" si="377"/>
        <v>0</v>
      </c>
      <c r="M785" s="176">
        <f t="shared" si="377"/>
        <v>0</v>
      </c>
      <c r="N785" s="176">
        <f t="shared" si="377"/>
        <v>0</v>
      </c>
    </row>
    <row r="786" spans="1:14" s="85" customFormat="1" ht="35.25" hidden="1" customHeight="1" x14ac:dyDescent="0.2">
      <c r="A786" s="172" t="s">
        <v>54</v>
      </c>
      <c r="B786" s="67" t="s">
        <v>398</v>
      </c>
      <c r="C786" s="50" t="s">
        <v>69</v>
      </c>
      <c r="D786" s="67" t="s">
        <v>115</v>
      </c>
      <c r="E786" s="66" t="s">
        <v>72</v>
      </c>
      <c r="F786" s="68" t="s">
        <v>129</v>
      </c>
      <c r="G786" s="55" t="s">
        <v>129</v>
      </c>
      <c r="H786" s="55" t="s">
        <v>129</v>
      </c>
      <c r="I786" s="68" t="s">
        <v>443</v>
      </c>
      <c r="J786" s="56" t="s">
        <v>129</v>
      </c>
      <c r="K786" s="311" t="s">
        <v>55</v>
      </c>
      <c r="L786" s="176"/>
      <c r="M786" s="176">
        <v>0</v>
      </c>
      <c r="N786" s="176">
        <v>0</v>
      </c>
    </row>
    <row r="787" spans="1:14" s="85" customFormat="1" ht="25.5" customHeight="1" x14ac:dyDescent="0.2">
      <c r="A787" s="168" t="s">
        <v>262</v>
      </c>
      <c r="B787" s="66" t="s">
        <v>398</v>
      </c>
      <c r="C787" s="50" t="s">
        <v>76</v>
      </c>
      <c r="D787" s="51"/>
      <c r="E787" s="52"/>
      <c r="F787" s="52"/>
      <c r="G787" s="55"/>
      <c r="H787" s="55"/>
      <c r="I787" s="52"/>
      <c r="J787" s="65"/>
      <c r="K787" s="339"/>
      <c r="L787" s="204">
        <f t="shared" ref="L787:N791" si="378">L788</f>
        <v>839038.89</v>
      </c>
      <c r="M787" s="204">
        <f t="shared" si="378"/>
        <v>942779.55</v>
      </c>
      <c r="N787" s="204">
        <f t="shared" si="378"/>
        <v>1216550.2</v>
      </c>
    </row>
    <row r="788" spans="1:14" s="85" customFormat="1" ht="25.5" customHeight="1" x14ac:dyDescent="0.2">
      <c r="A788" s="212" t="s">
        <v>263</v>
      </c>
      <c r="B788" s="66" t="s">
        <v>398</v>
      </c>
      <c r="C788" s="50" t="s">
        <v>76</v>
      </c>
      <c r="D788" s="51" t="s">
        <v>72</v>
      </c>
      <c r="E788" s="52"/>
      <c r="F788" s="52"/>
      <c r="G788" s="55"/>
      <c r="H788" s="55"/>
      <c r="I788" s="52"/>
      <c r="J788" s="65"/>
      <c r="K788" s="339"/>
      <c r="L788" s="204">
        <f t="shared" si="378"/>
        <v>839038.89</v>
      </c>
      <c r="M788" s="204">
        <f t="shared" si="378"/>
        <v>942779.55</v>
      </c>
      <c r="N788" s="204">
        <f t="shared" si="378"/>
        <v>1216550.2</v>
      </c>
    </row>
    <row r="789" spans="1:14" s="85" customFormat="1" ht="25.5" customHeight="1" x14ac:dyDescent="0.2">
      <c r="A789" s="172" t="s">
        <v>286</v>
      </c>
      <c r="B789" s="66" t="s">
        <v>398</v>
      </c>
      <c r="C789" s="50" t="s">
        <v>76</v>
      </c>
      <c r="D789" s="51" t="s">
        <v>72</v>
      </c>
      <c r="E789" s="55" t="s">
        <v>287</v>
      </c>
      <c r="F789" s="55" t="s">
        <v>129</v>
      </c>
      <c r="G789" s="55" t="s">
        <v>129</v>
      </c>
      <c r="H789" s="55" t="s">
        <v>129</v>
      </c>
      <c r="I789" s="55" t="s">
        <v>130</v>
      </c>
      <c r="J789" s="56" t="s">
        <v>129</v>
      </c>
      <c r="K789" s="254"/>
      <c r="L789" s="176">
        <f t="shared" si="378"/>
        <v>839038.89</v>
      </c>
      <c r="M789" s="176">
        <f t="shared" si="378"/>
        <v>942779.55</v>
      </c>
      <c r="N789" s="176">
        <f t="shared" si="378"/>
        <v>1216550.2</v>
      </c>
    </row>
    <row r="790" spans="1:14" s="85" customFormat="1" ht="56.25" customHeight="1" x14ac:dyDescent="0.2">
      <c r="A790" s="172" t="s">
        <v>265</v>
      </c>
      <c r="B790" s="66" t="s">
        <v>398</v>
      </c>
      <c r="C790" s="50" t="s">
        <v>76</v>
      </c>
      <c r="D790" s="51" t="s">
        <v>72</v>
      </c>
      <c r="E790" s="55" t="s">
        <v>287</v>
      </c>
      <c r="F790" s="55" t="s">
        <v>129</v>
      </c>
      <c r="G790" s="55" t="s">
        <v>129</v>
      </c>
      <c r="H790" s="55" t="s">
        <v>129</v>
      </c>
      <c r="I790" s="55" t="s">
        <v>264</v>
      </c>
      <c r="J790" s="56" t="s">
        <v>131</v>
      </c>
      <c r="K790" s="254"/>
      <c r="L790" s="176">
        <f t="shared" ref="L790:N790" si="379">L791+L793</f>
        <v>839038.89</v>
      </c>
      <c r="M790" s="176">
        <f t="shared" si="379"/>
        <v>942779.55</v>
      </c>
      <c r="N790" s="176">
        <f t="shared" si="379"/>
        <v>1216550.2</v>
      </c>
    </row>
    <row r="791" spans="1:14" s="85" customFormat="1" ht="70.5" customHeight="1" x14ac:dyDescent="0.2">
      <c r="A791" s="172" t="s">
        <v>67</v>
      </c>
      <c r="B791" s="66" t="s">
        <v>398</v>
      </c>
      <c r="C791" s="50" t="s">
        <v>76</v>
      </c>
      <c r="D791" s="51" t="s">
        <v>72</v>
      </c>
      <c r="E791" s="55" t="s">
        <v>287</v>
      </c>
      <c r="F791" s="55" t="s">
        <v>129</v>
      </c>
      <c r="G791" s="55" t="s">
        <v>129</v>
      </c>
      <c r="H791" s="55" t="s">
        <v>129</v>
      </c>
      <c r="I791" s="55" t="s">
        <v>264</v>
      </c>
      <c r="J791" s="56" t="s">
        <v>131</v>
      </c>
      <c r="K791" s="254" t="s">
        <v>60</v>
      </c>
      <c r="L791" s="176">
        <f t="shared" ref="L791" si="380">L792</f>
        <v>718098.49</v>
      </c>
      <c r="M791" s="176">
        <f t="shared" si="378"/>
        <v>725279.48</v>
      </c>
      <c r="N791" s="176">
        <f t="shared" si="378"/>
        <v>754337.5</v>
      </c>
    </row>
    <row r="792" spans="1:14" s="85" customFormat="1" ht="25.5" customHeight="1" x14ac:dyDescent="0.2">
      <c r="A792" s="172" t="s">
        <v>61</v>
      </c>
      <c r="B792" s="66" t="s">
        <v>398</v>
      </c>
      <c r="C792" s="50" t="s">
        <v>76</v>
      </c>
      <c r="D792" s="51" t="s">
        <v>72</v>
      </c>
      <c r="E792" s="55" t="s">
        <v>287</v>
      </c>
      <c r="F792" s="55" t="s">
        <v>129</v>
      </c>
      <c r="G792" s="55" t="s">
        <v>129</v>
      </c>
      <c r="H792" s="55" t="s">
        <v>129</v>
      </c>
      <c r="I792" s="55" t="s">
        <v>264</v>
      </c>
      <c r="J792" s="56" t="s">
        <v>131</v>
      </c>
      <c r="K792" s="254" t="s">
        <v>164</v>
      </c>
      <c r="L792" s="176">
        <v>718098.49</v>
      </c>
      <c r="M792" s="176">
        <v>725279.48</v>
      </c>
      <c r="N792" s="176">
        <v>754337.5</v>
      </c>
    </row>
    <row r="793" spans="1:14" s="85" customFormat="1" ht="36" customHeight="1" x14ac:dyDescent="0.2">
      <c r="A793" s="172" t="s">
        <v>52</v>
      </c>
      <c r="B793" s="66" t="s">
        <v>398</v>
      </c>
      <c r="C793" s="50" t="s">
        <v>76</v>
      </c>
      <c r="D793" s="51" t="s">
        <v>72</v>
      </c>
      <c r="E793" s="55" t="s">
        <v>287</v>
      </c>
      <c r="F793" s="55" t="s">
        <v>129</v>
      </c>
      <c r="G793" s="55" t="s">
        <v>129</v>
      </c>
      <c r="H793" s="55" t="s">
        <v>129</v>
      </c>
      <c r="I793" s="55" t="s">
        <v>264</v>
      </c>
      <c r="J793" s="56" t="s">
        <v>131</v>
      </c>
      <c r="K793" s="254" t="s">
        <v>53</v>
      </c>
      <c r="L793" s="176">
        <f t="shared" ref="L793" si="381">L794</f>
        <v>120940.4</v>
      </c>
      <c r="M793" s="176">
        <f t="shared" ref="M793:N793" si="382">M794</f>
        <v>217500.07</v>
      </c>
      <c r="N793" s="176">
        <f t="shared" si="382"/>
        <v>462212.7</v>
      </c>
    </row>
    <row r="794" spans="1:14" s="85" customFormat="1" ht="41.25" customHeight="1" x14ac:dyDescent="0.2">
      <c r="A794" s="172" t="s">
        <v>54</v>
      </c>
      <c r="B794" s="67" t="s">
        <v>398</v>
      </c>
      <c r="C794" s="51" t="s">
        <v>76</v>
      </c>
      <c r="D794" s="51" t="s">
        <v>72</v>
      </c>
      <c r="E794" s="55" t="s">
        <v>287</v>
      </c>
      <c r="F794" s="55" t="s">
        <v>129</v>
      </c>
      <c r="G794" s="55" t="s">
        <v>129</v>
      </c>
      <c r="H794" s="55" t="s">
        <v>129</v>
      </c>
      <c r="I794" s="55" t="s">
        <v>264</v>
      </c>
      <c r="J794" s="56" t="s">
        <v>131</v>
      </c>
      <c r="K794" s="254" t="s">
        <v>55</v>
      </c>
      <c r="L794" s="176">
        <v>120940.4</v>
      </c>
      <c r="M794" s="176">
        <v>217500.07</v>
      </c>
      <c r="N794" s="176">
        <v>462212.7</v>
      </c>
    </row>
    <row r="795" spans="1:14" s="85" customFormat="1" ht="26.25" customHeight="1" x14ac:dyDescent="0.2">
      <c r="A795" s="172" t="s">
        <v>85</v>
      </c>
      <c r="B795" s="67" t="s">
        <v>398</v>
      </c>
      <c r="C795" s="67" t="s">
        <v>72</v>
      </c>
      <c r="D795" s="67"/>
      <c r="E795" s="87"/>
      <c r="F795" s="55"/>
      <c r="G795" s="55"/>
      <c r="H795" s="55"/>
      <c r="I795" s="55"/>
      <c r="J795" s="56"/>
      <c r="K795" s="254"/>
      <c r="L795" s="176">
        <f t="shared" ref="L795:L797" si="383">L796</f>
        <v>144500</v>
      </c>
      <c r="M795" s="176">
        <f t="shared" ref="L795:N798" si="384">M796</f>
        <v>72250</v>
      </c>
      <c r="N795" s="176">
        <f t="shared" si="384"/>
        <v>72250</v>
      </c>
    </row>
    <row r="796" spans="1:14" s="85" customFormat="1" ht="30" customHeight="1" x14ac:dyDescent="0.2">
      <c r="A796" s="168" t="s">
        <v>215</v>
      </c>
      <c r="B796" s="67" t="s">
        <v>398</v>
      </c>
      <c r="C796" s="67" t="s">
        <v>72</v>
      </c>
      <c r="D796" s="67" t="s">
        <v>88</v>
      </c>
      <c r="E796" s="87"/>
      <c r="F796" s="55"/>
      <c r="G796" s="55"/>
      <c r="H796" s="55"/>
      <c r="I796" s="55"/>
      <c r="J796" s="56"/>
      <c r="K796" s="254"/>
      <c r="L796" s="176">
        <f t="shared" si="383"/>
        <v>144500</v>
      </c>
      <c r="M796" s="176">
        <f t="shared" si="384"/>
        <v>72250</v>
      </c>
      <c r="N796" s="176">
        <f t="shared" si="384"/>
        <v>72250</v>
      </c>
    </row>
    <row r="797" spans="1:14" s="85" customFormat="1" ht="72.75" customHeight="1" x14ac:dyDescent="0.2">
      <c r="A797" s="172" t="s">
        <v>320</v>
      </c>
      <c r="B797" s="67" t="s">
        <v>398</v>
      </c>
      <c r="C797" s="67" t="s">
        <v>72</v>
      </c>
      <c r="D797" s="67" t="s">
        <v>88</v>
      </c>
      <c r="E797" s="87" t="s">
        <v>235</v>
      </c>
      <c r="F797" s="55" t="s">
        <v>129</v>
      </c>
      <c r="G797" s="55" t="s">
        <v>129</v>
      </c>
      <c r="H797" s="55" t="s">
        <v>129</v>
      </c>
      <c r="I797" s="55" t="s">
        <v>130</v>
      </c>
      <c r="J797" s="56" t="s">
        <v>129</v>
      </c>
      <c r="K797" s="254"/>
      <c r="L797" s="176">
        <f t="shared" si="383"/>
        <v>144500</v>
      </c>
      <c r="M797" s="176">
        <f t="shared" si="384"/>
        <v>72250</v>
      </c>
      <c r="N797" s="176">
        <f t="shared" si="384"/>
        <v>72250</v>
      </c>
    </row>
    <row r="798" spans="1:14" s="85" customFormat="1" ht="41.25" customHeight="1" x14ac:dyDescent="0.2">
      <c r="A798" s="172" t="s">
        <v>236</v>
      </c>
      <c r="B798" s="67" t="s">
        <v>398</v>
      </c>
      <c r="C798" s="67" t="s">
        <v>72</v>
      </c>
      <c r="D798" s="67" t="s">
        <v>88</v>
      </c>
      <c r="E798" s="87" t="s">
        <v>235</v>
      </c>
      <c r="F798" s="55" t="s">
        <v>129</v>
      </c>
      <c r="G798" s="55" t="s">
        <v>129</v>
      </c>
      <c r="H798" s="55" t="s">
        <v>129</v>
      </c>
      <c r="I798" s="55" t="s">
        <v>189</v>
      </c>
      <c r="J798" s="56" t="s">
        <v>129</v>
      </c>
      <c r="K798" s="254"/>
      <c r="L798" s="176">
        <f t="shared" si="384"/>
        <v>144500</v>
      </c>
      <c r="M798" s="176">
        <f t="shared" si="384"/>
        <v>72250</v>
      </c>
      <c r="N798" s="176">
        <f t="shared" si="384"/>
        <v>72250</v>
      </c>
    </row>
    <row r="799" spans="1:14" s="85" customFormat="1" ht="41.25" customHeight="1" x14ac:dyDescent="0.2">
      <c r="A799" s="172" t="s">
        <v>52</v>
      </c>
      <c r="B799" s="67" t="s">
        <v>398</v>
      </c>
      <c r="C799" s="67" t="s">
        <v>72</v>
      </c>
      <c r="D799" s="67" t="s">
        <v>88</v>
      </c>
      <c r="E799" s="87" t="s">
        <v>235</v>
      </c>
      <c r="F799" s="55" t="s">
        <v>129</v>
      </c>
      <c r="G799" s="55" t="s">
        <v>129</v>
      </c>
      <c r="H799" s="55" t="s">
        <v>129</v>
      </c>
      <c r="I799" s="55" t="s">
        <v>189</v>
      </c>
      <c r="J799" s="56" t="s">
        <v>129</v>
      </c>
      <c r="K799" s="254" t="s">
        <v>53</v>
      </c>
      <c r="L799" s="176">
        <f t="shared" ref="L799:N799" si="385">L800</f>
        <v>144500</v>
      </c>
      <c r="M799" s="176">
        <f t="shared" si="385"/>
        <v>72250</v>
      </c>
      <c r="N799" s="176">
        <f t="shared" si="385"/>
        <v>72250</v>
      </c>
    </row>
    <row r="800" spans="1:14" s="85" customFormat="1" ht="41.25" customHeight="1" x14ac:dyDescent="0.2">
      <c r="A800" s="172" t="s">
        <v>54</v>
      </c>
      <c r="B800" s="67" t="s">
        <v>398</v>
      </c>
      <c r="C800" s="67" t="s">
        <v>72</v>
      </c>
      <c r="D800" s="67" t="s">
        <v>88</v>
      </c>
      <c r="E800" s="87" t="s">
        <v>235</v>
      </c>
      <c r="F800" s="55" t="s">
        <v>129</v>
      </c>
      <c r="G800" s="55" t="s">
        <v>129</v>
      </c>
      <c r="H800" s="55" t="s">
        <v>129</v>
      </c>
      <c r="I800" s="55" t="s">
        <v>189</v>
      </c>
      <c r="J800" s="56" t="s">
        <v>129</v>
      </c>
      <c r="K800" s="254" t="s">
        <v>55</v>
      </c>
      <c r="L800" s="170">
        <v>144500</v>
      </c>
      <c r="M800" s="170">
        <v>72250</v>
      </c>
      <c r="N800" s="170">
        <v>72250</v>
      </c>
    </row>
    <row r="801" spans="1:14" s="85" customFormat="1" ht="22.5" customHeight="1" x14ac:dyDescent="0.2">
      <c r="A801" s="168" t="s">
        <v>87</v>
      </c>
      <c r="B801" s="67" t="s">
        <v>398</v>
      </c>
      <c r="C801" s="51" t="s">
        <v>71</v>
      </c>
      <c r="D801" s="51"/>
      <c r="E801" s="87"/>
      <c r="F801" s="55"/>
      <c r="G801" s="55"/>
      <c r="H801" s="55"/>
      <c r="I801" s="55"/>
      <c r="J801" s="56"/>
      <c r="K801" s="254"/>
      <c r="L801" s="170">
        <f>L802</f>
        <v>9117860.6199999992</v>
      </c>
      <c r="M801" s="170">
        <f t="shared" ref="L801:N804" si="386">M802</f>
        <v>9117860.6199999992</v>
      </c>
      <c r="N801" s="170">
        <f t="shared" si="386"/>
        <v>9117860.6199999992</v>
      </c>
    </row>
    <row r="802" spans="1:14" s="85" customFormat="1" ht="28.5" customHeight="1" x14ac:dyDescent="0.2">
      <c r="A802" s="168" t="s">
        <v>116</v>
      </c>
      <c r="B802" s="67" t="s">
        <v>398</v>
      </c>
      <c r="C802" s="51" t="s">
        <v>71</v>
      </c>
      <c r="D802" s="51" t="s">
        <v>86</v>
      </c>
      <c r="E802" s="50"/>
      <c r="F802" s="52"/>
      <c r="G802" s="55"/>
      <c r="H802" s="55"/>
      <c r="I802" s="52"/>
      <c r="J802" s="65"/>
      <c r="K802" s="339"/>
      <c r="L802" s="170">
        <f t="shared" si="386"/>
        <v>9117860.6199999992</v>
      </c>
      <c r="M802" s="170">
        <f t="shared" si="386"/>
        <v>9117860.6199999992</v>
      </c>
      <c r="N802" s="170">
        <f t="shared" si="386"/>
        <v>9117860.6199999992</v>
      </c>
    </row>
    <row r="803" spans="1:14" s="85" customFormat="1" ht="91.5" customHeight="1" x14ac:dyDescent="0.2">
      <c r="A803" s="172" t="s">
        <v>331</v>
      </c>
      <c r="B803" s="67" t="s">
        <v>398</v>
      </c>
      <c r="C803" s="51" t="s">
        <v>71</v>
      </c>
      <c r="D803" s="51" t="s">
        <v>86</v>
      </c>
      <c r="E803" s="88" t="s">
        <v>95</v>
      </c>
      <c r="F803" s="70" t="s">
        <v>129</v>
      </c>
      <c r="G803" s="55" t="s">
        <v>129</v>
      </c>
      <c r="H803" s="55" t="s">
        <v>129</v>
      </c>
      <c r="I803" s="70" t="s">
        <v>130</v>
      </c>
      <c r="J803" s="56" t="s">
        <v>129</v>
      </c>
      <c r="K803" s="239"/>
      <c r="L803" s="170">
        <f t="shared" si="386"/>
        <v>9117860.6199999992</v>
      </c>
      <c r="M803" s="170">
        <f t="shared" si="386"/>
        <v>9117860.6199999992</v>
      </c>
      <c r="N803" s="170">
        <f t="shared" si="386"/>
        <v>9117860.6199999992</v>
      </c>
    </row>
    <row r="804" spans="1:14" s="85" customFormat="1" ht="87.75" customHeight="1" x14ac:dyDescent="0.2">
      <c r="A804" s="172" t="s">
        <v>197</v>
      </c>
      <c r="B804" s="67" t="s">
        <v>398</v>
      </c>
      <c r="C804" s="50" t="s">
        <v>71</v>
      </c>
      <c r="D804" s="51" t="s">
        <v>86</v>
      </c>
      <c r="E804" s="55" t="s">
        <v>95</v>
      </c>
      <c r="F804" s="55" t="s">
        <v>129</v>
      </c>
      <c r="G804" s="55" t="s">
        <v>129</v>
      </c>
      <c r="H804" s="55" t="s">
        <v>129</v>
      </c>
      <c r="I804" s="55" t="s">
        <v>196</v>
      </c>
      <c r="J804" s="56" t="s">
        <v>193</v>
      </c>
      <c r="K804" s="254"/>
      <c r="L804" s="183">
        <f>L805</f>
        <v>9117860.6199999992</v>
      </c>
      <c r="M804" s="183">
        <f t="shared" si="386"/>
        <v>9117860.6199999992</v>
      </c>
      <c r="N804" s="183">
        <f t="shared" si="386"/>
        <v>9117860.6199999992</v>
      </c>
    </row>
    <row r="805" spans="1:14" s="85" customFormat="1" ht="41.25" customHeight="1" x14ac:dyDescent="0.2">
      <c r="A805" s="172" t="s">
        <v>52</v>
      </c>
      <c r="B805" s="67" t="s">
        <v>398</v>
      </c>
      <c r="C805" s="50" t="s">
        <v>71</v>
      </c>
      <c r="D805" s="51" t="s">
        <v>86</v>
      </c>
      <c r="E805" s="55" t="s">
        <v>95</v>
      </c>
      <c r="F805" s="55" t="s">
        <v>129</v>
      </c>
      <c r="G805" s="55" t="s">
        <v>129</v>
      </c>
      <c r="H805" s="55" t="s">
        <v>129</v>
      </c>
      <c r="I805" s="55" t="s">
        <v>196</v>
      </c>
      <c r="J805" s="56" t="s">
        <v>193</v>
      </c>
      <c r="K805" s="254" t="s">
        <v>53</v>
      </c>
      <c r="L805" s="183">
        <f t="shared" ref="L805:N805" si="387">L806</f>
        <v>9117860.6199999992</v>
      </c>
      <c r="M805" s="183">
        <f t="shared" si="387"/>
        <v>9117860.6199999992</v>
      </c>
      <c r="N805" s="183">
        <f t="shared" si="387"/>
        <v>9117860.6199999992</v>
      </c>
    </row>
    <row r="806" spans="1:14" s="85" customFormat="1" ht="41.25" customHeight="1" x14ac:dyDescent="0.2">
      <c r="A806" s="172" t="s">
        <v>54</v>
      </c>
      <c r="B806" s="67" t="s">
        <v>398</v>
      </c>
      <c r="C806" s="50" t="s">
        <v>71</v>
      </c>
      <c r="D806" s="51" t="s">
        <v>86</v>
      </c>
      <c r="E806" s="55" t="s">
        <v>95</v>
      </c>
      <c r="F806" s="55" t="s">
        <v>129</v>
      </c>
      <c r="G806" s="55" t="s">
        <v>129</v>
      </c>
      <c r="H806" s="55" t="s">
        <v>129</v>
      </c>
      <c r="I806" s="55" t="s">
        <v>196</v>
      </c>
      <c r="J806" s="56" t="s">
        <v>193</v>
      </c>
      <c r="K806" s="254" t="s">
        <v>55</v>
      </c>
      <c r="L806" s="183">
        <v>9117860.6199999992</v>
      </c>
      <c r="M806" s="183">
        <v>9117860.6199999992</v>
      </c>
      <c r="N806" s="183">
        <v>9117860.6199999992</v>
      </c>
    </row>
    <row r="807" spans="1:14" s="85" customFormat="1" ht="41.25" hidden="1" customHeight="1" x14ac:dyDescent="0.2">
      <c r="A807" s="172" t="s">
        <v>77</v>
      </c>
      <c r="B807" s="67" t="s">
        <v>398</v>
      </c>
      <c r="C807" s="50" t="s">
        <v>73</v>
      </c>
      <c r="D807" s="51"/>
      <c r="E807" s="55"/>
      <c r="F807" s="55"/>
      <c r="G807" s="55"/>
      <c r="H807" s="55"/>
      <c r="I807" s="55"/>
      <c r="J807" s="56"/>
      <c r="K807" s="254"/>
      <c r="L807" s="183">
        <f>L808</f>
        <v>0</v>
      </c>
      <c r="M807" s="183">
        <f t="shared" ref="M807:N807" si="388">M808</f>
        <v>0</v>
      </c>
      <c r="N807" s="183">
        <f t="shared" si="388"/>
        <v>0</v>
      </c>
    </row>
    <row r="808" spans="1:14" s="85" customFormat="1" ht="41.25" hidden="1" customHeight="1" x14ac:dyDescent="0.2">
      <c r="A808" s="172" t="s">
        <v>156</v>
      </c>
      <c r="B808" s="67" t="s">
        <v>398</v>
      </c>
      <c r="C808" s="50" t="s">
        <v>73</v>
      </c>
      <c r="D808" s="51" t="s">
        <v>72</v>
      </c>
      <c r="E808" s="55"/>
      <c r="F808" s="55"/>
      <c r="G808" s="55"/>
      <c r="H808" s="55"/>
      <c r="I808" s="55"/>
      <c r="J808" s="56"/>
      <c r="K808" s="254"/>
      <c r="L808" s="183">
        <f>L809+L817+L813</f>
        <v>0</v>
      </c>
      <c r="M808" s="183">
        <f t="shared" ref="M808" si="389">M809+M817+M813</f>
        <v>0</v>
      </c>
      <c r="N808" s="183">
        <f t="shared" ref="N808" si="390">N809+N817+N813</f>
        <v>0</v>
      </c>
    </row>
    <row r="809" spans="1:14" s="85" customFormat="1" ht="41.25" hidden="1" customHeight="1" x14ac:dyDescent="0.2">
      <c r="A809" s="185" t="s">
        <v>299</v>
      </c>
      <c r="B809" s="67" t="s">
        <v>398</v>
      </c>
      <c r="C809" s="51" t="s">
        <v>73</v>
      </c>
      <c r="D809" s="50" t="s">
        <v>72</v>
      </c>
      <c r="E809" s="89" t="s">
        <v>150</v>
      </c>
      <c r="F809" s="59" t="s">
        <v>129</v>
      </c>
      <c r="G809" s="55" t="s">
        <v>129</v>
      </c>
      <c r="H809" s="55" t="s">
        <v>129</v>
      </c>
      <c r="I809" s="60" t="s">
        <v>130</v>
      </c>
      <c r="J809" s="56" t="s">
        <v>129</v>
      </c>
      <c r="K809" s="311"/>
      <c r="L809" s="183">
        <f t="shared" ref="L809:L811" si="391">L810</f>
        <v>0</v>
      </c>
      <c r="M809" s="183">
        <f t="shared" ref="M809:N811" si="392">M810</f>
        <v>0</v>
      </c>
      <c r="N809" s="184">
        <f t="shared" si="392"/>
        <v>0</v>
      </c>
    </row>
    <row r="810" spans="1:14" s="85" customFormat="1" ht="41.25" hidden="1" customHeight="1" x14ac:dyDescent="0.2">
      <c r="A810" s="212" t="s">
        <v>172</v>
      </c>
      <c r="B810" s="67" t="s">
        <v>398</v>
      </c>
      <c r="C810" s="51" t="s">
        <v>73</v>
      </c>
      <c r="D810" s="50" t="s">
        <v>72</v>
      </c>
      <c r="E810" s="89" t="s">
        <v>150</v>
      </c>
      <c r="F810" s="59" t="s">
        <v>129</v>
      </c>
      <c r="G810" s="55" t="s">
        <v>129</v>
      </c>
      <c r="H810" s="55" t="s">
        <v>129</v>
      </c>
      <c r="I810" s="60" t="s">
        <v>160</v>
      </c>
      <c r="J810" s="56" t="s">
        <v>129</v>
      </c>
      <c r="K810" s="311"/>
      <c r="L810" s="176">
        <f t="shared" si="391"/>
        <v>0</v>
      </c>
      <c r="M810" s="176">
        <f t="shared" si="392"/>
        <v>0</v>
      </c>
      <c r="N810" s="176">
        <f t="shared" si="392"/>
        <v>0</v>
      </c>
    </row>
    <row r="811" spans="1:14" s="85" customFormat="1" ht="41.25" hidden="1" customHeight="1" x14ac:dyDescent="0.2">
      <c r="A811" s="172" t="s">
        <v>52</v>
      </c>
      <c r="B811" s="67" t="s">
        <v>398</v>
      </c>
      <c r="C811" s="51" t="s">
        <v>73</v>
      </c>
      <c r="D811" s="50" t="s">
        <v>72</v>
      </c>
      <c r="E811" s="89" t="s">
        <v>150</v>
      </c>
      <c r="F811" s="59" t="s">
        <v>129</v>
      </c>
      <c r="G811" s="55" t="s">
        <v>129</v>
      </c>
      <c r="H811" s="55" t="s">
        <v>129</v>
      </c>
      <c r="I811" s="60" t="s">
        <v>160</v>
      </c>
      <c r="J811" s="56" t="s">
        <v>129</v>
      </c>
      <c r="K811" s="311" t="s">
        <v>53</v>
      </c>
      <c r="L811" s="176">
        <f t="shared" si="391"/>
        <v>0</v>
      </c>
      <c r="M811" s="176">
        <f t="shared" si="392"/>
        <v>0</v>
      </c>
      <c r="N811" s="176">
        <f t="shared" si="392"/>
        <v>0</v>
      </c>
    </row>
    <row r="812" spans="1:14" s="85" customFormat="1" ht="41.25" hidden="1" customHeight="1" x14ac:dyDescent="0.2">
      <c r="A812" s="172" t="s">
        <v>54</v>
      </c>
      <c r="B812" s="67" t="s">
        <v>398</v>
      </c>
      <c r="C812" s="51" t="s">
        <v>73</v>
      </c>
      <c r="D812" s="50" t="s">
        <v>72</v>
      </c>
      <c r="E812" s="89" t="s">
        <v>150</v>
      </c>
      <c r="F812" s="59" t="s">
        <v>129</v>
      </c>
      <c r="G812" s="55" t="s">
        <v>129</v>
      </c>
      <c r="H812" s="55" t="s">
        <v>129</v>
      </c>
      <c r="I812" s="60" t="s">
        <v>160</v>
      </c>
      <c r="J812" s="56" t="s">
        <v>129</v>
      </c>
      <c r="K812" s="311" t="s">
        <v>55</v>
      </c>
      <c r="L812" s="176"/>
      <c r="M812" s="176"/>
      <c r="N812" s="176"/>
    </row>
    <row r="813" spans="1:14" s="85" customFormat="1" ht="41.25" hidden="1" customHeight="1" x14ac:dyDescent="0.2">
      <c r="A813" s="172" t="s">
        <v>307</v>
      </c>
      <c r="B813" s="67" t="s">
        <v>398</v>
      </c>
      <c r="C813" s="50" t="s">
        <v>73</v>
      </c>
      <c r="D813" s="50" t="s">
        <v>72</v>
      </c>
      <c r="E813" s="367" t="s">
        <v>306</v>
      </c>
      <c r="F813" s="60" t="s">
        <v>129</v>
      </c>
      <c r="G813" s="55" t="s">
        <v>129</v>
      </c>
      <c r="H813" s="55" t="s">
        <v>129</v>
      </c>
      <c r="I813" s="60" t="s">
        <v>130</v>
      </c>
      <c r="J813" s="56" t="s">
        <v>129</v>
      </c>
      <c r="K813" s="311"/>
      <c r="L813" s="176">
        <f t="shared" ref="L813:L815" si="393">L814</f>
        <v>0</v>
      </c>
      <c r="M813" s="176">
        <f t="shared" ref="M813:M815" si="394">M814</f>
        <v>0</v>
      </c>
      <c r="N813" s="176">
        <f t="shared" ref="N813:N815" si="395">N814</f>
        <v>0</v>
      </c>
    </row>
    <row r="814" spans="1:14" s="85" customFormat="1" ht="41.25" hidden="1" customHeight="1" x14ac:dyDescent="0.2">
      <c r="A814" s="212" t="s">
        <v>309</v>
      </c>
      <c r="B814" s="67" t="s">
        <v>398</v>
      </c>
      <c r="C814" s="50" t="s">
        <v>73</v>
      </c>
      <c r="D814" s="51" t="s">
        <v>72</v>
      </c>
      <c r="E814" s="59" t="s">
        <v>306</v>
      </c>
      <c r="F814" s="59" t="s">
        <v>129</v>
      </c>
      <c r="G814" s="55" t="s">
        <v>129</v>
      </c>
      <c r="H814" s="55" t="s">
        <v>129</v>
      </c>
      <c r="I814" s="60" t="s">
        <v>308</v>
      </c>
      <c r="J814" s="56" t="s">
        <v>129</v>
      </c>
      <c r="K814" s="311"/>
      <c r="L814" s="176">
        <f t="shared" si="393"/>
        <v>0</v>
      </c>
      <c r="M814" s="176">
        <f t="shared" si="394"/>
        <v>0</v>
      </c>
      <c r="N814" s="176">
        <f t="shared" si="395"/>
        <v>0</v>
      </c>
    </row>
    <row r="815" spans="1:14" s="85" customFormat="1" ht="41.25" hidden="1" customHeight="1" x14ac:dyDescent="0.2">
      <c r="A815" s="172" t="s">
        <v>52</v>
      </c>
      <c r="B815" s="67" t="s">
        <v>398</v>
      </c>
      <c r="C815" s="50" t="s">
        <v>73</v>
      </c>
      <c r="D815" s="51" t="s">
        <v>72</v>
      </c>
      <c r="E815" s="59" t="s">
        <v>306</v>
      </c>
      <c r="F815" s="59" t="s">
        <v>129</v>
      </c>
      <c r="G815" s="55" t="s">
        <v>129</v>
      </c>
      <c r="H815" s="55" t="s">
        <v>129</v>
      </c>
      <c r="I815" s="60" t="s">
        <v>308</v>
      </c>
      <c r="J815" s="56" t="s">
        <v>129</v>
      </c>
      <c r="K815" s="311" t="s">
        <v>53</v>
      </c>
      <c r="L815" s="176">
        <f t="shared" si="393"/>
        <v>0</v>
      </c>
      <c r="M815" s="176">
        <f t="shared" si="394"/>
        <v>0</v>
      </c>
      <c r="N815" s="176">
        <f t="shared" si="395"/>
        <v>0</v>
      </c>
    </row>
    <row r="816" spans="1:14" s="85" customFormat="1" ht="41.25" hidden="1" customHeight="1" x14ac:dyDescent="0.2">
      <c r="A816" s="172" t="s">
        <v>54</v>
      </c>
      <c r="B816" s="67" t="s">
        <v>398</v>
      </c>
      <c r="C816" s="50" t="s">
        <v>73</v>
      </c>
      <c r="D816" s="51" t="s">
        <v>72</v>
      </c>
      <c r="E816" s="59" t="s">
        <v>306</v>
      </c>
      <c r="F816" s="59" t="s">
        <v>129</v>
      </c>
      <c r="G816" s="55" t="s">
        <v>129</v>
      </c>
      <c r="H816" s="55" t="s">
        <v>129</v>
      </c>
      <c r="I816" s="60" t="s">
        <v>308</v>
      </c>
      <c r="J816" s="56" t="s">
        <v>129</v>
      </c>
      <c r="K816" s="311" t="s">
        <v>55</v>
      </c>
      <c r="L816" s="176"/>
      <c r="M816" s="176"/>
      <c r="N816" s="176"/>
    </row>
    <row r="817" spans="1:14" s="85" customFormat="1" ht="6" customHeight="1" x14ac:dyDescent="0.2">
      <c r="A817" s="229"/>
      <c r="B817" s="74"/>
      <c r="C817" s="104"/>
      <c r="D817" s="104"/>
      <c r="E817" s="77"/>
      <c r="F817" s="77"/>
      <c r="G817" s="77"/>
      <c r="H817" s="77"/>
      <c r="I817" s="77"/>
      <c r="J817" s="79"/>
      <c r="K817" s="251"/>
      <c r="L817" s="269"/>
      <c r="M817" s="269"/>
      <c r="N817" s="269"/>
    </row>
    <row r="818" spans="1:14" s="85" customFormat="1" ht="26.25" customHeight="1" x14ac:dyDescent="0.2">
      <c r="A818" s="272" t="s">
        <v>402</v>
      </c>
      <c r="B818" s="236" t="s">
        <v>399</v>
      </c>
      <c r="C818" s="327"/>
      <c r="D818" s="327"/>
      <c r="E818" s="328"/>
      <c r="F818" s="329"/>
      <c r="G818" s="189"/>
      <c r="H818" s="189"/>
      <c r="I818" s="330"/>
      <c r="J818" s="187"/>
      <c r="K818" s="341"/>
      <c r="L818" s="312">
        <f>L819+L836+L844+L850+L856</f>
        <v>21414607.870000001</v>
      </c>
      <c r="M818" s="312">
        <f t="shared" ref="M818:N818" si="396">M819+M836+M844+M850+M856</f>
        <v>11279206.42</v>
      </c>
      <c r="N818" s="312">
        <f t="shared" si="396"/>
        <v>12350763.99</v>
      </c>
    </row>
    <row r="819" spans="1:14" s="85" customFormat="1" ht="34.5" customHeight="1" x14ac:dyDescent="0.2">
      <c r="A819" s="172" t="s">
        <v>84</v>
      </c>
      <c r="B819" s="66" t="s">
        <v>399</v>
      </c>
      <c r="C819" s="67" t="s">
        <v>69</v>
      </c>
      <c r="D819" s="67"/>
      <c r="E819" s="328"/>
      <c r="F819" s="329"/>
      <c r="G819" s="189"/>
      <c r="H819" s="189"/>
      <c r="I819" s="330"/>
      <c r="J819" s="187"/>
      <c r="K819" s="341"/>
      <c r="L819" s="176">
        <f>L820+L827</f>
        <v>17799453.420000002</v>
      </c>
      <c r="M819" s="176">
        <f t="shared" ref="M819" si="397">M820+M827</f>
        <v>7571065.0599999996</v>
      </c>
      <c r="N819" s="176">
        <f t="shared" ref="N819" si="398">N820+N827</f>
        <v>8259343.7000000002</v>
      </c>
    </row>
    <row r="820" spans="1:14" s="85" customFormat="1" ht="54.75" customHeight="1" x14ac:dyDescent="0.2">
      <c r="A820" s="168" t="s">
        <v>408</v>
      </c>
      <c r="B820" s="66" t="s">
        <v>399</v>
      </c>
      <c r="C820" s="67" t="s">
        <v>69</v>
      </c>
      <c r="D820" s="67" t="s">
        <v>71</v>
      </c>
      <c r="E820" s="89"/>
      <c r="F820" s="59"/>
      <c r="G820" s="55"/>
      <c r="H820" s="55"/>
      <c r="I820" s="60"/>
      <c r="J820" s="56"/>
      <c r="K820" s="311"/>
      <c r="L820" s="176">
        <f t="shared" ref="L820:N821" si="399">L821</f>
        <v>14498593.42</v>
      </c>
      <c r="M820" s="176">
        <f t="shared" si="399"/>
        <v>7571065.0599999996</v>
      </c>
      <c r="N820" s="176">
        <f t="shared" si="399"/>
        <v>8259343.7000000002</v>
      </c>
    </row>
    <row r="821" spans="1:14" s="85" customFormat="1" ht="51.75" customHeight="1" x14ac:dyDescent="0.2">
      <c r="A821" s="172" t="s">
        <v>31</v>
      </c>
      <c r="B821" s="66" t="s">
        <v>399</v>
      </c>
      <c r="C821" s="67" t="s">
        <v>69</v>
      </c>
      <c r="D821" s="67" t="s">
        <v>71</v>
      </c>
      <c r="E821" s="99" t="s">
        <v>5</v>
      </c>
      <c r="F821" s="61" t="s">
        <v>129</v>
      </c>
      <c r="G821" s="55" t="s">
        <v>129</v>
      </c>
      <c r="H821" s="55" t="s">
        <v>129</v>
      </c>
      <c r="I821" s="61" t="s">
        <v>130</v>
      </c>
      <c r="J821" s="56" t="s">
        <v>129</v>
      </c>
      <c r="K821" s="311"/>
      <c r="L821" s="176">
        <f t="shared" si="399"/>
        <v>14498593.42</v>
      </c>
      <c r="M821" s="176">
        <f t="shared" si="399"/>
        <v>7571065.0599999996</v>
      </c>
      <c r="N821" s="176">
        <f t="shared" si="399"/>
        <v>8259343.7000000002</v>
      </c>
    </row>
    <row r="822" spans="1:14" s="85" customFormat="1" ht="48" customHeight="1" x14ac:dyDescent="0.2">
      <c r="A822" s="173" t="s">
        <v>484</v>
      </c>
      <c r="B822" s="66" t="s">
        <v>399</v>
      </c>
      <c r="C822" s="67" t="s">
        <v>69</v>
      </c>
      <c r="D822" s="67" t="s">
        <v>71</v>
      </c>
      <c r="E822" s="87" t="s">
        <v>5</v>
      </c>
      <c r="F822" s="55" t="s">
        <v>129</v>
      </c>
      <c r="G822" s="55" t="s">
        <v>129</v>
      </c>
      <c r="H822" s="55" t="s">
        <v>129</v>
      </c>
      <c r="I822" s="55" t="s">
        <v>483</v>
      </c>
      <c r="J822" s="56" t="s">
        <v>129</v>
      </c>
      <c r="K822" s="254"/>
      <c r="L822" s="176">
        <f t="shared" ref="L822:N822" si="400">L823+L825</f>
        <v>14498593.42</v>
      </c>
      <c r="M822" s="176">
        <f t="shared" si="400"/>
        <v>7571065.0599999996</v>
      </c>
      <c r="N822" s="176">
        <f t="shared" si="400"/>
        <v>8259343.7000000002</v>
      </c>
    </row>
    <row r="823" spans="1:14" s="85" customFormat="1" ht="68.25" customHeight="1" x14ac:dyDescent="0.2">
      <c r="A823" s="172" t="s">
        <v>67</v>
      </c>
      <c r="B823" s="66" t="s">
        <v>399</v>
      </c>
      <c r="C823" s="67" t="s">
        <v>69</v>
      </c>
      <c r="D823" s="67" t="s">
        <v>71</v>
      </c>
      <c r="E823" s="87" t="s">
        <v>5</v>
      </c>
      <c r="F823" s="55" t="s">
        <v>129</v>
      </c>
      <c r="G823" s="55" t="s">
        <v>129</v>
      </c>
      <c r="H823" s="55" t="s">
        <v>129</v>
      </c>
      <c r="I823" s="55" t="s">
        <v>483</v>
      </c>
      <c r="J823" s="56" t="s">
        <v>129</v>
      </c>
      <c r="K823" s="254">
        <v>100</v>
      </c>
      <c r="L823" s="176">
        <f t="shared" ref="L823:N823" si="401">L824</f>
        <v>14340893.42</v>
      </c>
      <c r="M823" s="176">
        <f t="shared" si="401"/>
        <v>7484330.0599999996</v>
      </c>
      <c r="N823" s="176">
        <f t="shared" si="401"/>
        <v>8164723.7000000002</v>
      </c>
    </row>
    <row r="824" spans="1:14" s="85" customFormat="1" ht="42" customHeight="1" x14ac:dyDescent="0.2">
      <c r="A824" s="172" t="s">
        <v>61</v>
      </c>
      <c r="B824" s="66" t="s">
        <v>399</v>
      </c>
      <c r="C824" s="67" t="s">
        <v>69</v>
      </c>
      <c r="D824" s="67" t="s">
        <v>71</v>
      </c>
      <c r="E824" s="87" t="s">
        <v>5</v>
      </c>
      <c r="F824" s="55" t="s">
        <v>129</v>
      </c>
      <c r="G824" s="55" t="s">
        <v>129</v>
      </c>
      <c r="H824" s="55" t="s">
        <v>129</v>
      </c>
      <c r="I824" s="55" t="s">
        <v>483</v>
      </c>
      <c r="J824" s="56" t="s">
        <v>129</v>
      </c>
      <c r="K824" s="254">
        <v>120</v>
      </c>
      <c r="L824" s="176">
        <f>13607872.84+733020.58</f>
        <v>14340893.42</v>
      </c>
      <c r="M824" s="176">
        <v>7484330.0599999996</v>
      </c>
      <c r="N824" s="176">
        <v>8164723.7000000002</v>
      </c>
    </row>
    <row r="825" spans="1:14" s="85" customFormat="1" ht="42.75" customHeight="1" x14ac:dyDescent="0.2">
      <c r="A825" s="172" t="s">
        <v>52</v>
      </c>
      <c r="B825" s="66" t="s">
        <v>399</v>
      </c>
      <c r="C825" s="67" t="s">
        <v>69</v>
      </c>
      <c r="D825" s="67" t="s">
        <v>71</v>
      </c>
      <c r="E825" s="87" t="s">
        <v>5</v>
      </c>
      <c r="F825" s="55" t="s">
        <v>129</v>
      </c>
      <c r="G825" s="55" t="s">
        <v>129</v>
      </c>
      <c r="H825" s="55" t="s">
        <v>129</v>
      </c>
      <c r="I825" s="55" t="s">
        <v>483</v>
      </c>
      <c r="J825" s="56" t="s">
        <v>129</v>
      </c>
      <c r="K825" s="254">
        <v>200</v>
      </c>
      <c r="L825" s="176">
        <f t="shared" ref="L825:N825" si="402">L826</f>
        <v>157700</v>
      </c>
      <c r="M825" s="176">
        <f t="shared" si="402"/>
        <v>86735</v>
      </c>
      <c r="N825" s="176">
        <f t="shared" si="402"/>
        <v>94620</v>
      </c>
    </row>
    <row r="826" spans="1:14" s="85" customFormat="1" ht="47.25" customHeight="1" x14ac:dyDescent="0.2">
      <c r="A826" s="172" t="s">
        <v>54</v>
      </c>
      <c r="B826" s="66" t="s">
        <v>399</v>
      </c>
      <c r="C826" s="67" t="s">
        <v>69</v>
      </c>
      <c r="D826" s="67" t="s">
        <v>71</v>
      </c>
      <c r="E826" s="87" t="s">
        <v>5</v>
      </c>
      <c r="F826" s="55" t="s">
        <v>129</v>
      </c>
      <c r="G826" s="55" t="s">
        <v>129</v>
      </c>
      <c r="H826" s="55" t="s">
        <v>129</v>
      </c>
      <c r="I826" s="55" t="s">
        <v>483</v>
      </c>
      <c r="J826" s="56" t="s">
        <v>129</v>
      </c>
      <c r="K826" s="254">
        <v>240</v>
      </c>
      <c r="L826" s="176">
        <v>157700</v>
      </c>
      <c r="M826" s="176">
        <v>86735</v>
      </c>
      <c r="N826" s="176">
        <v>94620</v>
      </c>
    </row>
    <row r="827" spans="1:14" s="85" customFormat="1" ht="47.25" customHeight="1" x14ac:dyDescent="0.2">
      <c r="A827" s="168" t="s">
        <v>98</v>
      </c>
      <c r="B827" s="66" t="s">
        <v>399</v>
      </c>
      <c r="C827" s="67" t="s">
        <v>69</v>
      </c>
      <c r="D827" s="67" t="s">
        <v>115</v>
      </c>
      <c r="E827" s="89"/>
      <c r="F827" s="59"/>
      <c r="G827" s="55"/>
      <c r="H827" s="55"/>
      <c r="I827" s="60"/>
      <c r="J827" s="56"/>
      <c r="K827" s="311"/>
      <c r="L827" s="176">
        <f>L832+L828</f>
        <v>3300860</v>
      </c>
      <c r="M827" s="176">
        <f t="shared" ref="M827:N827" si="403">M832+M828</f>
        <v>0</v>
      </c>
      <c r="N827" s="176">
        <f t="shared" si="403"/>
        <v>0</v>
      </c>
    </row>
    <row r="828" spans="1:14" s="85" customFormat="1" ht="47.25" customHeight="1" x14ac:dyDescent="0.2">
      <c r="A828" s="402" t="s">
        <v>326</v>
      </c>
      <c r="B828" s="66" t="s">
        <v>399</v>
      </c>
      <c r="C828" s="66" t="s">
        <v>69</v>
      </c>
      <c r="D828" s="67" t="s">
        <v>115</v>
      </c>
      <c r="E828" s="87" t="s">
        <v>72</v>
      </c>
      <c r="F828" s="55" t="s">
        <v>129</v>
      </c>
      <c r="G828" s="55" t="s">
        <v>129</v>
      </c>
      <c r="H828" s="55" t="s">
        <v>129</v>
      </c>
      <c r="I828" s="61" t="s">
        <v>130</v>
      </c>
      <c r="J828" s="56" t="s">
        <v>129</v>
      </c>
      <c r="K828" s="311"/>
      <c r="L828" s="176">
        <f>L829</f>
        <v>2182000</v>
      </c>
      <c r="M828" s="176">
        <f t="shared" ref="M828:N830" si="404">M829</f>
        <v>0</v>
      </c>
      <c r="N828" s="176">
        <f t="shared" si="404"/>
        <v>0</v>
      </c>
    </row>
    <row r="829" spans="1:14" s="85" customFormat="1" ht="47.25" customHeight="1" x14ac:dyDescent="0.2">
      <c r="A829" s="172" t="s">
        <v>413</v>
      </c>
      <c r="B829" s="66" t="s">
        <v>399</v>
      </c>
      <c r="C829" s="66" t="s">
        <v>69</v>
      </c>
      <c r="D829" s="67" t="s">
        <v>115</v>
      </c>
      <c r="E829" s="66" t="s">
        <v>72</v>
      </c>
      <c r="F829" s="68" t="s">
        <v>129</v>
      </c>
      <c r="G829" s="55" t="s">
        <v>129</v>
      </c>
      <c r="H829" s="55" t="s">
        <v>129</v>
      </c>
      <c r="I829" s="68" t="s">
        <v>418</v>
      </c>
      <c r="J829" s="56" t="s">
        <v>129</v>
      </c>
      <c r="K829" s="311"/>
      <c r="L829" s="176">
        <f>L830</f>
        <v>2182000</v>
      </c>
      <c r="M829" s="176">
        <f t="shared" si="404"/>
        <v>0</v>
      </c>
      <c r="N829" s="176">
        <f t="shared" si="404"/>
        <v>0</v>
      </c>
    </row>
    <row r="830" spans="1:14" s="85" customFormat="1" ht="27.75" customHeight="1" x14ac:dyDescent="0.2">
      <c r="A830" s="172" t="s">
        <v>52</v>
      </c>
      <c r="B830" s="66" t="s">
        <v>399</v>
      </c>
      <c r="C830" s="66" t="s">
        <v>69</v>
      </c>
      <c r="D830" s="67" t="s">
        <v>115</v>
      </c>
      <c r="E830" s="66" t="s">
        <v>72</v>
      </c>
      <c r="F830" s="68" t="s">
        <v>129</v>
      </c>
      <c r="G830" s="55" t="s">
        <v>129</v>
      </c>
      <c r="H830" s="55" t="s">
        <v>129</v>
      </c>
      <c r="I830" s="68" t="s">
        <v>418</v>
      </c>
      <c r="J830" s="56" t="s">
        <v>129</v>
      </c>
      <c r="K830" s="311" t="s">
        <v>53</v>
      </c>
      <c r="L830" s="176">
        <f>L831</f>
        <v>2182000</v>
      </c>
      <c r="M830" s="176">
        <f t="shared" si="404"/>
        <v>0</v>
      </c>
      <c r="N830" s="176">
        <f t="shared" si="404"/>
        <v>0</v>
      </c>
    </row>
    <row r="831" spans="1:14" s="85" customFormat="1" ht="30.75" customHeight="1" x14ac:dyDescent="0.2">
      <c r="A831" s="172" t="s">
        <v>54</v>
      </c>
      <c r="B831" s="66" t="s">
        <v>399</v>
      </c>
      <c r="C831" s="66" t="s">
        <v>69</v>
      </c>
      <c r="D831" s="67" t="s">
        <v>115</v>
      </c>
      <c r="E831" s="66" t="s">
        <v>72</v>
      </c>
      <c r="F831" s="68" t="s">
        <v>129</v>
      </c>
      <c r="G831" s="55" t="s">
        <v>129</v>
      </c>
      <c r="H831" s="55" t="s">
        <v>129</v>
      </c>
      <c r="I831" s="68" t="s">
        <v>418</v>
      </c>
      <c r="J831" s="56" t="s">
        <v>129</v>
      </c>
      <c r="K831" s="311" t="s">
        <v>55</v>
      </c>
      <c r="L831" s="176">
        <v>2182000</v>
      </c>
      <c r="M831" s="176">
        <v>0</v>
      </c>
      <c r="N831" s="176">
        <v>0</v>
      </c>
    </row>
    <row r="832" spans="1:14" s="85" customFormat="1" ht="47.25" customHeight="1" x14ac:dyDescent="0.2">
      <c r="A832" s="185" t="s">
        <v>299</v>
      </c>
      <c r="B832" s="66" t="s">
        <v>399</v>
      </c>
      <c r="C832" s="67" t="s">
        <v>69</v>
      </c>
      <c r="D832" s="67" t="s">
        <v>115</v>
      </c>
      <c r="E832" s="99" t="s">
        <v>150</v>
      </c>
      <c r="F832" s="61" t="s">
        <v>129</v>
      </c>
      <c r="G832" s="55" t="s">
        <v>129</v>
      </c>
      <c r="H832" s="55" t="s">
        <v>129</v>
      </c>
      <c r="I832" s="61" t="s">
        <v>130</v>
      </c>
      <c r="J832" s="56" t="s">
        <v>129</v>
      </c>
      <c r="K832" s="311"/>
      <c r="L832" s="176">
        <f t="shared" ref="L832:L834" si="405">L833</f>
        <v>1118860</v>
      </c>
      <c r="M832" s="176">
        <f t="shared" ref="M832:N834" si="406">M833</f>
        <v>0</v>
      </c>
      <c r="N832" s="176">
        <f t="shared" si="406"/>
        <v>0</v>
      </c>
    </row>
    <row r="833" spans="1:14" s="85" customFormat="1" ht="30" customHeight="1" x14ac:dyDescent="0.2">
      <c r="A833" s="168" t="s">
        <v>47</v>
      </c>
      <c r="B833" s="66" t="s">
        <v>399</v>
      </c>
      <c r="C833" s="67" t="s">
        <v>69</v>
      </c>
      <c r="D833" s="67" t="s">
        <v>115</v>
      </c>
      <c r="E833" s="87" t="s">
        <v>150</v>
      </c>
      <c r="F833" s="55" t="s">
        <v>129</v>
      </c>
      <c r="G833" s="55" t="s">
        <v>129</v>
      </c>
      <c r="H833" s="55" t="s">
        <v>129</v>
      </c>
      <c r="I833" s="55" t="s">
        <v>16</v>
      </c>
      <c r="J833" s="56" t="s">
        <v>129</v>
      </c>
      <c r="K833" s="254"/>
      <c r="L833" s="176">
        <f t="shared" si="405"/>
        <v>1118860</v>
      </c>
      <c r="M833" s="176">
        <f t="shared" si="406"/>
        <v>0</v>
      </c>
      <c r="N833" s="176">
        <f t="shared" si="406"/>
        <v>0</v>
      </c>
    </row>
    <row r="834" spans="1:14" s="85" customFormat="1" ht="38.25" customHeight="1" x14ac:dyDescent="0.2">
      <c r="A834" s="172" t="s">
        <v>52</v>
      </c>
      <c r="B834" s="66" t="s">
        <v>399</v>
      </c>
      <c r="C834" s="67" t="s">
        <v>69</v>
      </c>
      <c r="D834" s="67" t="s">
        <v>115</v>
      </c>
      <c r="E834" s="87" t="s">
        <v>150</v>
      </c>
      <c r="F834" s="55" t="s">
        <v>129</v>
      </c>
      <c r="G834" s="55" t="s">
        <v>129</v>
      </c>
      <c r="H834" s="55" t="s">
        <v>129</v>
      </c>
      <c r="I834" s="55" t="s">
        <v>16</v>
      </c>
      <c r="J834" s="56" t="s">
        <v>129</v>
      </c>
      <c r="K834" s="254" t="s">
        <v>53</v>
      </c>
      <c r="L834" s="176">
        <f t="shared" si="405"/>
        <v>1118860</v>
      </c>
      <c r="M834" s="176">
        <f t="shared" si="406"/>
        <v>0</v>
      </c>
      <c r="N834" s="176">
        <f t="shared" si="406"/>
        <v>0</v>
      </c>
    </row>
    <row r="835" spans="1:14" s="85" customFormat="1" ht="34.5" customHeight="1" x14ac:dyDescent="0.2">
      <c r="A835" s="172" t="s">
        <v>54</v>
      </c>
      <c r="B835" s="66" t="s">
        <v>399</v>
      </c>
      <c r="C835" s="67" t="s">
        <v>69</v>
      </c>
      <c r="D835" s="67" t="s">
        <v>115</v>
      </c>
      <c r="E835" s="87" t="s">
        <v>150</v>
      </c>
      <c r="F835" s="55" t="s">
        <v>129</v>
      </c>
      <c r="G835" s="55" t="s">
        <v>129</v>
      </c>
      <c r="H835" s="55" t="s">
        <v>129</v>
      </c>
      <c r="I835" s="55" t="s">
        <v>16</v>
      </c>
      <c r="J835" s="56" t="s">
        <v>129</v>
      </c>
      <c r="K835" s="254" t="s">
        <v>55</v>
      </c>
      <c r="L835" s="176">
        <v>1118860</v>
      </c>
      <c r="M835" s="176">
        <v>0</v>
      </c>
      <c r="N835" s="176">
        <v>0</v>
      </c>
    </row>
    <row r="836" spans="1:14" s="85" customFormat="1" ht="25.5" customHeight="1" x14ac:dyDescent="0.2">
      <c r="A836" s="168" t="s">
        <v>262</v>
      </c>
      <c r="B836" s="66" t="s">
        <v>399</v>
      </c>
      <c r="C836" s="50" t="s">
        <v>76</v>
      </c>
      <c r="D836" s="51"/>
      <c r="E836" s="52"/>
      <c r="F836" s="52"/>
      <c r="G836" s="55"/>
      <c r="H836" s="55"/>
      <c r="I836" s="52"/>
      <c r="J836" s="65"/>
      <c r="K836" s="339"/>
      <c r="L836" s="204">
        <f t="shared" ref="L836:N840" si="407">L837</f>
        <v>1174654.45</v>
      </c>
      <c r="M836" s="204">
        <f t="shared" si="407"/>
        <v>1319891.3599999999</v>
      </c>
      <c r="N836" s="204">
        <f t="shared" si="407"/>
        <v>1703170.29</v>
      </c>
    </row>
    <row r="837" spans="1:14" s="85" customFormat="1" ht="29.25" customHeight="1" x14ac:dyDescent="0.2">
      <c r="A837" s="212" t="s">
        <v>263</v>
      </c>
      <c r="B837" s="66" t="s">
        <v>399</v>
      </c>
      <c r="C837" s="50" t="s">
        <v>76</v>
      </c>
      <c r="D837" s="51" t="s">
        <v>72</v>
      </c>
      <c r="E837" s="52"/>
      <c r="F837" s="52"/>
      <c r="G837" s="55"/>
      <c r="H837" s="55"/>
      <c r="I837" s="52"/>
      <c r="J837" s="65"/>
      <c r="K837" s="339"/>
      <c r="L837" s="204">
        <f t="shared" si="407"/>
        <v>1174654.45</v>
      </c>
      <c r="M837" s="204">
        <f t="shared" si="407"/>
        <v>1319891.3599999999</v>
      </c>
      <c r="N837" s="204">
        <f t="shared" si="407"/>
        <v>1703170.29</v>
      </c>
    </row>
    <row r="838" spans="1:14" s="85" customFormat="1" ht="54" customHeight="1" x14ac:dyDescent="0.2">
      <c r="A838" s="172" t="s">
        <v>286</v>
      </c>
      <c r="B838" s="66" t="s">
        <v>399</v>
      </c>
      <c r="C838" s="50" t="s">
        <v>76</v>
      </c>
      <c r="D838" s="51" t="s">
        <v>72</v>
      </c>
      <c r="E838" s="55" t="s">
        <v>287</v>
      </c>
      <c r="F838" s="55" t="s">
        <v>129</v>
      </c>
      <c r="G838" s="55" t="s">
        <v>129</v>
      </c>
      <c r="H838" s="55" t="s">
        <v>129</v>
      </c>
      <c r="I838" s="55" t="s">
        <v>130</v>
      </c>
      <c r="J838" s="56" t="s">
        <v>129</v>
      </c>
      <c r="K838" s="254"/>
      <c r="L838" s="176">
        <f t="shared" si="407"/>
        <v>1174654.45</v>
      </c>
      <c r="M838" s="176">
        <f t="shared" si="407"/>
        <v>1319891.3599999999</v>
      </c>
      <c r="N838" s="176">
        <f t="shared" si="407"/>
        <v>1703170.29</v>
      </c>
    </row>
    <row r="839" spans="1:14" s="85" customFormat="1" ht="75.75" customHeight="1" x14ac:dyDescent="0.2">
      <c r="A839" s="172" t="s">
        <v>265</v>
      </c>
      <c r="B839" s="66" t="s">
        <v>399</v>
      </c>
      <c r="C839" s="50" t="s">
        <v>76</v>
      </c>
      <c r="D839" s="51" t="s">
        <v>72</v>
      </c>
      <c r="E839" s="55" t="s">
        <v>287</v>
      </c>
      <c r="F839" s="55" t="s">
        <v>129</v>
      </c>
      <c r="G839" s="55" t="s">
        <v>129</v>
      </c>
      <c r="H839" s="55" t="s">
        <v>129</v>
      </c>
      <c r="I839" s="55" t="s">
        <v>264</v>
      </c>
      <c r="J839" s="56" t="s">
        <v>131</v>
      </c>
      <c r="K839" s="254"/>
      <c r="L839" s="176">
        <f t="shared" ref="L839:N839" si="408">L840+L842</f>
        <v>1174654.45</v>
      </c>
      <c r="M839" s="176">
        <f t="shared" si="408"/>
        <v>1319891.3599999999</v>
      </c>
      <c r="N839" s="176">
        <f t="shared" si="408"/>
        <v>1703170.29</v>
      </c>
    </row>
    <row r="840" spans="1:14" s="85" customFormat="1" ht="80.25" customHeight="1" x14ac:dyDescent="0.2">
      <c r="A840" s="172" t="s">
        <v>67</v>
      </c>
      <c r="B840" s="66" t="s">
        <v>399</v>
      </c>
      <c r="C840" s="50" t="s">
        <v>76</v>
      </c>
      <c r="D840" s="51" t="s">
        <v>72</v>
      </c>
      <c r="E840" s="55" t="s">
        <v>287</v>
      </c>
      <c r="F840" s="55" t="s">
        <v>129</v>
      </c>
      <c r="G840" s="55" t="s">
        <v>129</v>
      </c>
      <c r="H840" s="55" t="s">
        <v>129</v>
      </c>
      <c r="I840" s="55" t="s">
        <v>264</v>
      </c>
      <c r="J840" s="56" t="s">
        <v>131</v>
      </c>
      <c r="K840" s="254" t="s">
        <v>60</v>
      </c>
      <c r="L840" s="176">
        <f t="shared" si="407"/>
        <v>1005337.89</v>
      </c>
      <c r="M840" s="176">
        <f t="shared" si="407"/>
        <v>1015391.26</v>
      </c>
      <c r="N840" s="176">
        <f t="shared" si="407"/>
        <v>1056072.5</v>
      </c>
    </row>
    <row r="841" spans="1:14" s="85" customFormat="1" ht="70.5" customHeight="1" x14ac:dyDescent="0.2">
      <c r="A841" s="172" t="s">
        <v>61</v>
      </c>
      <c r="B841" s="66" t="s">
        <v>399</v>
      </c>
      <c r="C841" s="50" t="s">
        <v>76</v>
      </c>
      <c r="D841" s="51" t="s">
        <v>72</v>
      </c>
      <c r="E841" s="55" t="s">
        <v>287</v>
      </c>
      <c r="F841" s="55" t="s">
        <v>129</v>
      </c>
      <c r="G841" s="55" t="s">
        <v>129</v>
      </c>
      <c r="H841" s="55" t="s">
        <v>129</v>
      </c>
      <c r="I841" s="55" t="s">
        <v>264</v>
      </c>
      <c r="J841" s="56" t="s">
        <v>131</v>
      </c>
      <c r="K841" s="254" t="s">
        <v>164</v>
      </c>
      <c r="L841" s="176">
        <v>1005337.89</v>
      </c>
      <c r="M841" s="176">
        <v>1015391.26</v>
      </c>
      <c r="N841" s="176">
        <v>1056072.5</v>
      </c>
    </row>
    <row r="842" spans="1:14" s="85" customFormat="1" ht="46.5" customHeight="1" x14ac:dyDescent="0.2">
      <c r="A842" s="172" t="s">
        <v>52</v>
      </c>
      <c r="B842" s="66" t="s">
        <v>399</v>
      </c>
      <c r="C842" s="50" t="s">
        <v>76</v>
      </c>
      <c r="D842" s="51" t="s">
        <v>72</v>
      </c>
      <c r="E842" s="55" t="s">
        <v>287</v>
      </c>
      <c r="F842" s="55" t="s">
        <v>129</v>
      </c>
      <c r="G842" s="55" t="s">
        <v>129</v>
      </c>
      <c r="H842" s="55" t="s">
        <v>129</v>
      </c>
      <c r="I842" s="55" t="s">
        <v>264</v>
      </c>
      <c r="J842" s="56" t="s">
        <v>131</v>
      </c>
      <c r="K842" s="254" t="s">
        <v>53</v>
      </c>
      <c r="L842" s="176">
        <f t="shared" ref="L842:N842" si="409">L843</f>
        <v>169316.56</v>
      </c>
      <c r="M842" s="176">
        <f t="shared" si="409"/>
        <v>304500.09999999998</v>
      </c>
      <c r="N842" s="176">
        <f t="shared" si="409"/>
        <v>647097.79</v>
      </c>
    </row>
    <row r="843" spans="1:14" s="85" customFormat="1" ht="51.75" customHeight="1" x14ac:dyDescent="0.2">
      <c r="A843" s="172" t="s">
        <v>54</v>
      </c>
      <c r="B843" s="66" t="s">
        <v>399</v>
      </c>
      <c r="C843" s="51" t="s">
        <v>76</v>
      </c>
      <c r="D843" s="51" t="s">
        <v>72</v>
      </c>
      <c r="E843" s="55" t="s">
        <v>287</v>
      </c>
      <c r="F843" s="55" t="s">
        <v>129</v>
      </c>
      <c r="G843" s="55" t="s">
        <v>129</v>
      </c>
      <c r="H843" s="55" t="s">
        <v>129</v>
      </c>
      <c r="I843" s="55" t="s">
        <v>264</v>
      </c>
      <c r="J843" s="56" t="s">
        <v>131</v>
      </c>
      <c r="K843" s="254" t="s">
        <v>55</v>
      </c>
      <c r="L843" s="176">
        <v>169316.56</v>
      </c>
      <c r="M843" s="176">
        <v>304500.09999999998</v>
      </c>
      <c r="N843" s="176">
        <v>647097.79</v>
      </c>
    </row>
    <row r="844" spans="1:14" s="85" customFormat="1" ht="36" customHeight="1" x14ac:dyDescent="0.2">
      <c r="A844" s="172" t="s">
        <v>85</v>
      </c>
      <c r="B844" s="66" t="s">
        <v>399</v>
      </c>
      <c r="C844" s="67" t="s">
        <v>72</v>
      </c>
      <c r="D844" s="67"/>
      <c r="E844" s="87"/>
      <c r="F844" s="55"/>
      <c r="G844" s="55"/>
      <c r="H844" s="55"/>
      <c r="I844" s="55"/>
      <c r="J844" s="56"/>
      <c r="K844" s="254"/>
      <c r="L844" s="176">
        <f t="shared" ref="L844:L846" si="410">L845</f>
        <v>104500</v>
      </c>
      <c r="M844" s="176">
        <f t="shared" ref="L844:N847" si="411">M845</f>
        <v>52250</v>
      </c>
      <c r="N844" s="176">
        <f t="shared" si="411"/>
        <v>52250</v>
      </c>
    </row>
    <row r="845" spans="1:14" s="85" customFormat="1" ht="34.5" customHeight="1" x14ac:dyDescent="0.2">
      <c r="A845" s="168" t="s">
        <v>215</v>
      </c>
      <c r="B845" s="66" t="s">
        <v>399</v>
      </c>
      <c r="C845" s="67" t="s">
        <v>72</v>
      </c>
      <c r="D845" s="67" t="s">
        <v>88</v>
      </c>
      <c r="E845" s="87"/>
      <c r="F845" s="55"/>
      <c r="G845" s="55"/>
      <c r="H845" s="55"/>
      <c r="I845" s="55"/>
      <c r="J845" s="56"/>
      <c r="K845" s="254"/>
      <c r="L845" s="176">
        <f t="shared" si="410"/>
        <v>104500</v>
      </c>
      <c r="M845" s="176">
        <f t="shared" si="411"/>
        <v>52250</v>
      </c>
      <c r="N845" s="176">
        <f t="shared" si="411"/>
        <v>52250</v>
      </c>
    </row>
    <row r="846" spans="1:14" s="85" customFormat="1" ht="66" customHeight="1" x14ac:dyDescent="0.2">
      <c r="A846" s="172" t="s">
        <v>320</v>
      </c>
      <c r="B846" s="66" t="s">
        <v>399</v>
      </c>
      <c r="C846" s="67" t="s">
        <v>72</v>
      </c>
      <c r="D846" s="67" t="s">
        <v>88</v>
      </c>
      <c r="E846" s="87" t="s">
        <v>235</v>
      </c>
      <c r="F846" s="55" t="s">
        <v>129</v>
      </c>
      <c r="G846" s="55" t="s">
        <v>129</v>
      </c>
      <c r="H846" s="55" t="s">
        <v>129</v>
      </c>
      <c r="I846" s="55" t="s">
        <v>130</v>
      </c>
      <c r="J846" s="56" t="s">
        <v>129</v>
      </c>
      <c r="K846" s="254"/>
      <c r="L846" s="176">
        <f t="shared" si="410"/>
        <v>104500</v>
      </c>
      <c r="M846" s="176">
        <f t="shared" si="411"/>
        <v>52250</v>
      </c>
      <c r="N846" s="176">
        <f t="shared" si="411"/>
        <v>52250</v>
      </c>
    </row>
    <row r="847" spans="1:14" s="85" customFormat="1" ht="51.75" customHeight="1" x14ac:dyDescent="0.2">
      <c r="A847" s="172" t="s">
        <v>236</v>
      </c>
      <c r="B847" s="66" t="s">
        <v>399</v>
      </c>
      <c r="C847" s="67" t="s">
        <v>72</v>
      </c>
      <c r="D847" s="67" t="s">
        <v>88</v>
      </c>
      <c r="E847" s="87" t="s">
        <v>235</v>
      </c>
      <c r="F847" s="55" t="s">
        <v>129</v>
      </c>
      <c r="G847" s="55" t="s">
        <v>129</v>
      </c>
      <c r="H847" s="55" t="s">
        <v>129</v>
      </c>
      <c r="I847" s="55" t="s">
        <v>189</v>
      </c>
      <c r="J847" s="56" t="s">
        <v>129</v>
      </c>
      <c r="K847" s="254"/>
      <c r="L847" s="176">
        <f t="shared" si="411"/>
        <v>104500</v>
      </c>
      <c r="M847" s="176">
        <f t="shared" si="411"/>
        <v>52250</v>
      </c>
      <c r="N847" s="176">
        <f t="shared" si="411"/>
        <v>52250</v>
      </c>
    </row>
    <row r="848" spans="1:14" s="85" customFormat="1" ht="51.75" customHeight="1" x14ac:dyDescent="0.2">
      <c r="A848" s="172" t="s">
        <v>52</v>
      </c>
      <c r="B848" s="66" t="s">
        <v>399</v>
      </c>
      <c r="C848" s="67" t="s">
        <v>72</v>
      </c>
      <c r="D848" s="67" t="s">
        <v>88</v>
      </c>
      <c r="E848" s="87" t="s">
        <v>235</v>
      </c>
      <c r="F848" s="55" t="s">
        <v>129</v>
      </c>
      <c r="G848" s="55" t="s">
        <v>129</v>
      </c>
      <c r="H848" s="55" t="s">
        <v>129</v>
      </c>
      <c r="I848" s="55" t="s">
        <v>189</v>
      </c>
      <c r="J848" s="56" t="s">
        <v>129</v>
      </c>
      <c r="K848" s="254" t="s">
        <v>53</v>
      </c>
      <c r="L848" s="176">
        <f t="shared" ref="L848:N848" si="412">L849</f>
        <v>104500</v>
      </c>
      <c r="M848" s="176">
        <f t="shared" si="412"/>
        <v>52250</v>
      </c>
      <c r="N848" s="176">
        <f t="shared" si="412"/>
        <v>52250</v>
      </c>
    </row>
    <row r="849" spans="1:14" s="85" customFormat="1" ht="51.75" customHeight="1" x14ac:dyDescent="0.2">
      <c r="A849" s="172" t="s">
        <v>54</v>
      </c>
      <c r="B849" s="66" t="s">
        <v>399</v>
      </c>
      <c r="C849" s="67" t="s">
        <v>72</v>
      </c>
      <c r="D849" s="67" t="s">
        <v>88</v>
      </c>
      <c r="E849" s="87" t="s">
        <v>235</v>
      </c>
      <c r="F849" s="55" t="s">
        <v>129</v>
      </c>
      <c r="G849" s="55" t="s">
        <v>129</v>
      </c>
      <c r="H849" s="55" t="s">
        <v>129</v>
      </c>
      <c r="I849" s="55" t="s">
        <v>189</v>
      </c>
      <c r="J849" s="56" t="s">
        <v>129</v>
      </c>
      <c r="K849" s="254" t="s">
        <v>55</v>
      </c>
      <c r="L849" s="170">
        <v>104500</v>
      </c>
      <c r="M849" s="170">
        <v>52250</v>
      </c>
      <c r="N849" s="170">
        <v>52250</v>
      </c>
    </row>
    <row r="850" spans="1:14" s="85" customFormat="1" ht="20.25" customHeight="1" x14ac:dyDescent="0.2">
      <c r="A850" s="168" t="s">
        <v>87</v>
      </c>
      <c r="B850" s="66" t="s">
        <v>399</v>
      </c>
      <c r="C850" s="51" t="s">
        <v>71</v>
      </c>
      <c r="D850" s="51"/>
      <c r="E850" s="87"/>
      <c r="F850" s="55"/>
      <c r="G850" s="55"/>
      <c r="H850" s="55"/>
      <c r="I850" s="55"/>
      <c r="J850" s="56"/>
      <c r="K850" s="254"/>
      <c r="L850" s="170">
        <f>L851</f>
        <v>2336000</v>
      </c>
      <c r="M850" s="170">
        <f t="shared" ref="L850:N853" si="413">M851</f>
        <v>2336000</v>
      </c>
      <c r="N850" s="170">
        <f t="shared" si="413"/>
        <v>2336000</v>
      </c>
    </row>
    <row r="851" spans="1:14" s="85" customFormat="1" ht="20.25" customHeight="1" x14ac:dyDescent="0.2">
      <c r="A851" s="168" t="s">
        <v>116</v>
      </c>
      <c r="B851" s="66" t="s">
        <v>399</v>
      </c>
      <c r="C851" s="51" t="s">
        <v>71</v>
      </c>
      <c r="D851" s="51" t="s">
        <v>86</v>
      </c>
      <c r="E851" s="50"/>
      <c r="F851" s="52"/>
      <c r="G851" s="55"/>
      <c r="H851" s="55"/>
      <c r="I851" s="52"/>
      <c r="J851" s="65"/>
      <c r="K851" s="339"/>
      <c r="L851" s="170">
        <f t="shared" si="413"/>
        <v>2336000</v>
      </c>
      <c r="M851" s="170">
        <f t="shared" si="413"/>
        <v>2336000</v>
      </c>
      <c r="N851" s="170">
        <f t="shared" si="413"/>
        <v>2336000</v>
      </c>
    </row>
    <row r="852" spans="1:14" s="85" customFormat="1" ht="79.5" customHeight="1" x14ac:dyDescent="0.2">
      <c r="A852" s="172" t="s">
        <v>331</v>
      </c>
      <c r="B852" s="66" t="s">
        <v>399</v>
      </c>
      <c r="C852" s="51" t="s">
        <v>71</v>
      </c>
      <c r="D852" s="51" t="s">
        <v>86</v>
      </c>
      <c r="E852" s="88" t="s">
        <v>95</v>
      </c>
      <c r="F852" s="70" t="s">
        <v>129</v>
      </c>
      <c r="G852" s="55" t="s">
        <v>129</v>
      </c>
      <c r="H852" s="55" t="s">
        <v>129</v>
      </c>
      <c r="I852" s="70" t="s">
        <v>130</v>
      </c>
      <c r="J852" s="56" t="s">
        <v>129</v>
      </c>
      <c r="K852" s="239"/>
      <c r="L852" s="170">
        <f t="shared" si="413"/>
        <v>2336000</v>
      </c>
      <c r="M852" s="170">
        <f t="shared" si="413"/>
        <v>2336000</v>
      </c>
      <c r="N852" s="170">
        <f t="shared" si="413"/>
        <v>2336000</v>
      </c>
    </row>
    <row r="853" spans="1:14" s="85" customFormat="1" ht="83.25" customHeight="1" x14ac:dyDescent="0.2">
      <c r="A853" s="172" t="s">
        <v>197</v>
      </c>
      <c r="B853" s="66" t="s">
        <v>399</v>
      </c>
      <c r="C853" s="50" t="s">
        <v>71</v>
      </c>
      <c r="D853" s="51" t="s">
        <v>86</v>
      </c>
      <c r="E853" s="55" t="s">
        <v>95</v>
      </c>
      <c r="F853" s="55" t="s">
        <v>129</v>
      </c>
      <c r="G853" s="55" t="s">
        <v>129</v>
      </c>
      <c r="H853" s="55" t="s">
        <v>129</v>
      </c>
      <c r="I853" s="55" t="s">
        <v>196</v>
      </c>
      <c r="J853" s="56" t="s">
        <v>193</v>
      </c>
      <c r="K853" s="254"/>
      <c r="L853" s="183">
        <f>L854</f>
        <v>2336000</v>
      </c>
      <c r="M853" s="183">
        <f t="shared" si="413"/>
        <v>2336000</v>
      </c>
      <c r="N853" s="183">
        <f t="shared" si="413"/>
        <v>2336000</v>
      </c>
    </row>
    <row r="854" spans="1:14" s="85" customFormat="1" ht="35.25" customHeight="1" x14ac:dyDescent="0.2">
      <c r="A854" s="172" t="s">
        <v>52</v>
      </c>
      <c r="B854" s="66" t="s">
        <v>399</v>
      </c>
      <c r="C854" s="50" t="s">
        <v>71</v>
      </c>
      <c r="D854" s="51" t="s">
        <v>86</v>
      </c>
      <c r="E854" s="55" t="s">
        <v>95</v>
      </c>
      <c r="F854" s="55" t="s">
        <v>129</v>
      </c>
      <c r="G854" s="55" t="s">
        <v>129</v>
      </c>
      <c r="H854" s="55" t="s">
        <v>129</v>
      </c>
      <c r="I854" s="55" t="s">
        <v>196</v>
      </c>
      <c r="J854" s="56" t="s">
        <v>193</v>
      </c>
      <c r="K854" s="254" t="s">
        <v>53</v>
      </c>
      <c r="L854" s="183">
        <f t="shared" ref="L854:N854" si="414">L855</f>
        <v>2336000</v>
      </c>
      <c r="M854" s="183">
        <f t="shared" si="414"/>
        <v>2336000</v>
      </c>
      <c r="N854" s="183">
        <f t="shared" si="414"/>
        <v>2336000</v>
      </c>
    </row>
    <row r="855" spans="1:14" s="85" customFormat="1" ht="36.75" customHeight="1" x14ac:dyDescent="0.2">
      <c r="A855" s="229" t="s">
        <v>54</v>
      </c>
      <c r="B855" s="73" t="s">
        <v>399</v>
      </c>
      <c r="C855" s="105" t="s">
        <v>71</v>
      </c>
      <c r="D855" s="104" t="s">
        <v>86</v>
      </c>
      <c r="E855" s="77" t="s">
        <v>95</v>
      </c>
      <c r="F855" s="77" t="s">
        <v>129</v>
      </c>
      <c r="G855" s="77" t="s">
        <v>129</v>
      </c>
      <c r="H855" s="77" t="s">
        <v>129</v>
      </c>
      <c r="I855" s="77" t="s">
        <v>196</v>
      </c>
      <c r="J855" s="79" t="s">
        <v>193</v>
      </c>
      <c r="K855" s="251" t="s">
        <v>55</v>
      </c>
      <c r="L855" s="392">
        <v>2336000</v>
      </c>
      <c r="M855" s="183">
        <v>2336000</v>
      </c>
      <c r="N855" s="183">
        <v>2336000</v>
      </c>
    </row>
    <row r="856" spans="1:14" s="85" customFormat="1" ht="36.75" hidden="1" customHeight="1" x14ac:dyDescent="0.2">
      <c r="A856" s="172" t="s">
        <v>77</v>
      </c>
      <c r="B856" s="66" t="s">
        <v>399</v>
      </c>
      <c r="C856" s="50" t="s">
        <v>73</v>
      </c>
      <c r="D856" s="51"/>
      <c r="E856" s="55"/>
      <c r="F856" s="55"/>
      <c r="G856" s="55"/>
      <c r="H856" s="55"/>
      <c r="I856" s="55"/>
      <c r="J856" s="56"/>
      <c r="K856" s="254"/>
      <c r="L856" s="183">
        <f t="shared" ref="L856:N860" si="415">L857</f>
        <v>0</v>
      </c>
      <c r="M856" s="183">
        <f t="shared" si="415"/>
        <v>0</v>
      </c>
      <c r="N856" s="184">
        <f t="shared" si="415"/>
        <v>0</v>
      </c>
    </row>
    <row r="857" spans="1:14" s="85" customFormat="1" ht="36.75" hidden="1" customHeight="1" x14ac:dyDescent="0.2">
      <c r="A857" s="172" t="s">
        <v>156</v>
      </c>
      <c r="B857" s="66" t="s">
        <v>399</v>
      </c>
      <c r="C857" s="50" t="s">
        <v>73</v>
      </c>
      <c r="D857" s="51" t="s">
        <v>72</v>
      </c>
      <c r="E857" s="55"/>
      <c r="F857" s="55"/>
      <c r="G857" s="55"/>
      <c r="H857" s="55"/>
      <c r="I857" s="55"/>
      <c r="J857" s="56"/>
      <c r="K857" s="254"/>
      <c r="L857" s="183">
        <f>L858+L862</f>
        <v>0</v>
      </c>
      <c r="M857" s="183">
        <f t="shared" ref="M857" si="416">M858+M862</f>
        <v>0</v>
      </c>
      <c r="N857" s="183">
        <f t="shared" ref="N857" si="417">N858+N862</f>
        <v>0</v>
      </c>
    </row>
    <row r="858" spans="1:14" s="85" customFormat="1" ht="49.5" hidden="1" customHeight="1" x14ac:dyDescent="0.2">
      <c r="A858" s="185" t="s">
        <v>299</v>
      </c>
      <c r="B858" s="66" t="s">
        <v>399</v>
      </c>
      <c r="C858" s="51" t="s">
        <v>73</v>
      </c>
      <c r="D858" s="50" t="s">
        <v>72</v>
      </c>
      <c r="E858" s="89" t="s">
        <v>150</v>
      </c>
      <c r="F858" s="59" t="s">
        <v>129</v>
      </c>
      <c r="G858" s="55" t="s">
        <v>129</v>
      </c>
      <c r="H858" s="55" t="s">
        <v>129</v>
      </c>
      <c r="I858" s="60" t="s">
        <v>130</v>
      </c>
      <c r="J858" s="56" t="s">
        <v>129</v>
      </c>
      <c r="K858" s="311"/>
      <c r="L858" s="183">
        <f t="shared" ref="L858:L860" si="418">L859</f>
        <v>0</v>
      </c>
      <c r="M858" s="183">
        <f t="shared" si="415"/>
        <v>0</v>
      </c>
      <c r="N858" s="184">
        <f t="shared" si="415"/>
        <v>0</v>
      </c>
    </row>
    <row r="859" spans="1:14" s="85" customFormat="1" ht="36.75" hidden="1" customHeight="1" x14ac:dyDescent="0.2">
      <c r="A859" s="212" t="s">
        <v>172</v>
      </c>
      <c r="B859" s="66" t="s">
        <v>399</v>
      </c>
      <c r="C859" s="51" t="s">
        <v>73</v>
      </c>
      <c r="D859" s="50" t="s">
        <v>72</v>
      </c>
      <c r="E859" s="89" t="s">
        <v>150</v>
      </c>
      <c r="F859" s="59" t="s">
        <v>129</v>
      </c>
      <c r="G859" s="55" t="s">
        <v>129</v>
      </c>
      <c r="H859" s="55" t="s">
        <v>129</v>
      </c>
      <c r="I859" s="60" t="s">
        <v>160</v>
      </c>
      <c r="J859" s="56" t="s">
        <v>129</v>
      </c>
      <c r="K859" s="311"/>
      <c r="L859" s="176">
        <f t="shared" si="418"/>
        <v>0</v>
      </c>
      <c r="M859" s="176">
        <f t="shared" si="415"/>
        <v>0</v>
      </c>
      <c r="N859" s="176">
        <f t="shared" si="415"/>
        <v>0</v>
      </c>
    </row>
    <row r="860" spans="1:14" s="85" customFormat="1" ht="36.75" hidden="1" customHeight="1" x14ac:dyDescent="0.2">
      <c r="A860" s="172" t="s">
        <v>52</v>
      </c>
      <c r="B860" s="66" t="s">
        <v>399</v>
      </c>
      <c r="C860" s="51" t="s">
        <v>73</v>
      </c>
      <c r="D860" s="50" t="s">
        <v>72</v>
      </c>
      <c r="E860" s="89" t="s">
        <v>150</v>
      </c>
      <c r="F860" s="59" t="s">
        <v>129</v>
      </c>
      <c r="G860" s="55" t="s">
        <v>129</v>
      </c>
      <c r="H860" s="55" t="s">
        <v>129</v>
      </c>
      <c r="I860" s="60" t="s">
        <v>160</v>
      </c>
      <c r="J860" s="56" t="s">
        <v>129</v>
      </c>
      <c r="K860" s="311" t="s">
        <v>53</v>
      </c>
      <c r="L860" s="176">
        <f t="shared" si="418"/>
        <v>0</v>
      </c>
      <c r="M860" s="176">
        <f t="shared" si="415"/>
        <v>0</v>
      </c>
      <c r="N860" s="176">
        <f t="shared" si="415"/>
        <v>0</v>
      </c>
    </row>
    <row r="861" spans="1:14" s="85" customFormat="1" ht="36.75" hidden="1" customHeight="1" x14ac:dyDescent="0.2">
      <c r="A861" s="172" t="s">
        <v>54</v>
      </c>
      <c r="B861" s="66" t="s">
        <v>399</v>
      </c>
      <c r="C861" s="51" t="s">
        <v>73</v>
      </c>
      <c r="D861" s="50" t="s">
        <v>72</v>
      </c>
      <c r="E861" s="89" t="s">
        <v>150</v>
      </c>
      <c r="F861" s="59" t="s">
        <v>129</v>
      </c>
      <c r="G861" s="55" t="s">
        <v>129</v>
      </c>
      <c r="H861" s="55" t="s">
        <v>129</v>
      </c>
      <c r="I861" s="60" t="s">
        <v>160</v>
      </c>
      <c r="J861" s="56" t="s">
        <v>129</v>
      </c>
      <c r="K861" s="311" t="s">
        <v>55</v>
      </c>
      <c r="L861" s="176"/>
      <c r="M861" s="176"/>
      <c r="N861" s="176"/>
    </row>
    <row r="862" spans="1:14" s="85" customFormat="1" ht="36.75" hidden="1" customHeight="1" x14ac:dyDescent="0.2">
      <c r="A862" s="172" t="s">
        <v>307</v>
      </c>
      <c r="B862" s="66" t="s">
        <v>399</v>
      </c>
      <c r="C862" s="50" t="s">
        <v>73</v>
      </c>
      <c r="D862" s="50" t="s">
        <v>72</v>
      </c>
      <c r="E862" s="367" t="s">
        <v>306</v>
      </c>
      <c r="F862" s="60" t="s">
        <v>129</v>
      </c>
      <c r="G862" s="55" t="s">
        <v>129</v>
      </c>
      <c r="H862" s="55" t="s">
        <v>129</v>
      </c>
      <c r="I862" s="60" t="s">
        <v>130</v>
      </c>
      <c r="J862" s="56" t="s">
        <v>129</v>
      </c>
      <c r="K862" s="311"/>
      <c r="L862" s="176">
        <f t="shared" ref="L862:L864" si="419">L863</f>
        <v>0</v>
      </c>
      <c r="M862" s="176">
        <f t="shared" ref="M862:M864" si="420">M863</f>
        <v>0</v>
      </c>
      <c r="N862" s="176">
        <f t="shared" ref="N862:N864" si="421">N863</f>
        <v>0</v>
      </c>
    </row>
    <row r="863" spans="1:14" s="85" customFormat="1" ht="18.75" hidden="1" customHeight="1" x14ac:dyDescent="0.2">
      <c r="A863" s="212" t="s">
        <v>309</v>
      </c>
      <c r="B863" s="66" t="s">
        <v>399</v>
      </c>
      <c r="C863" s="50" t="s">
        <v>73</v>
      </c>
      <c r="D863" s="51" t="s">
        <v>72</v>
      </c>
      <c r="E863" s="59" t="s">
        <v>306</v>
      </c>
      <c r="F863" s="59" t="s">
        <v>129</v>
      </c>
      <c r="G863" s="55" t="s">
        <v>129</v>
      </c>
      <c r="H863" s="55" t="s">
        <v>129</v>
      </c>
      <c r="I863" s="60" t="s">
        <v>308</v>
      </c>
      <c r="J863" s="56" t="s">
        <v>129</v>
      </c>
      <c r="K863" s="311"/>
      <c r="L863" s="176">
        <f t="shared" si="419"/>
        <v>0</v>
      </c>
      <c r="M863" s="176">
        <f t="shared" si="420"/>
        <v>0</v>
      </c>
      <c r="N863" s="176">
        <f t="shared" si="421"/>
        <v>0</v>
      </c>
    </row>
    <row r="864" spans="1:14" s="85" customFormat="1" ht="36.75" hidden="1" customHeight="1" x14ac:dyDescent="0.2">
      <c r="A864" s="172" t="s">
        <v>52</v>
      </c>
      <c r="B864" s="67" t="s">
        <v>399</v>
      </c>
      <c r="C864" s="52" t="s">
        <v>73</v>
      </c>
      <c r="D864" s="51" t="s">
        <v>72</v>
      </c>
      <c r="E864" s="59" t="s">
        <v>306</v>
      </c>
      <c r="F864" s="59" t="s">
        <v>129</v>
      </c>
      <c r="G864" s="55" t="s">
        <v>129</v>
      </c>
      <c r="H864" s="55" t="s">
        <v>129</v>
      </c>
      <c r="I864" s="60" t="s">
        <v>308</v>
      </c>
      <c r="J864" s="56" t="s">
        <v>129</v>
      </c>
      <c r="K864" s="311" t="s">
        <v>53</v>
      </c>
      <c r="L864" s="176">
        <f t="shared" si="419"/>
        <v>0</v>
      </c>
      <c r="M864" s="176">
        <f t="shared" si="420"/>
        <v>0</v>
      </c>
      <c r="N864" s="176">
        <f t="shared" si="421"/>
        <v>0</v>
      </c>
    </row>
    <row r="865" spans="1:18" s="85" customFormat="1" ht="36.75" hidden="1" customHeight="1" x14ac:dyDescent="0.2">
      <c r="A865" s="229" t="s">
        <v>54</v>
      </c>
      <c r="B865" s="74" t="s">
        <v>399</v>
      </c>
      <c r="C865" s="104" t="s">
        <v>73</v>
      </c>
      <c r="D865" s="104" t="s">
        <v>72</v>
      </c>
      <c r="E865" s="91" t="s">
        <v>306</v>
      </c>
      <c r="F865" s="91" t="s">
        <v>129</v>
      </c>
      <c r="G865" s="77" t="s">
        <v>129</v>
      </c>
      <c r="H865" s="77" t="s">
        <v>129</v>
      </c>
      <c r="I865" s="78" t="s">
        <v>308</v>
      </c>
      <c r="J865" s="79" t="s">
        <v>129</v>
      </c>
      <c r="K865" s="243" t="s">
        <v>55</v>
      </c>
      <c r="L865" s="269"/>
      <c r="M865" s="176"/>
      <c r="N865" s="176"/>
    </row>
    <row r="866" spans="1:18" s="85" customFormat="1" ht="15" customHeight="1" x14ac:dyDescent="0.2">
      <c r="A866" s="336"/>
      <c r="B866" s="350"/>
      <c r="C866" s="121"/>
      <c r="D866" s="122"/>
      <c r="E866" s="101"/>
      <c r="F866" s="101"/>
      <c r="G866" s="101"/>
      <c r="H866" s="101"/>
      <c r="I866" s="101"/>
      <c r="J866" s="101"/>
      <c r="K866" s="347"/>
      <c r="L866" s="403"/>
      <c r="M866" s="470">
        <v>14232561.73</v>
      </c>
      <c r="N866" s="470">
        <v>30086739.289999999</v>
      </c>
    </row>
    <row r="867" spans="1:18" s="85" customFormat="1" ht="22.5" customHeight="1" x14ac:dyDescent="0.2">
      <c r="A867" s="337" t="s">
        <v>232</v>
      </c>
      <c r="B867" s="350"/>
      <c r="C867" s="121"/>
      <c r="D867" s="121"/>
      <c r="E867" s="101"/>
      <c r="F867" s="101"/>
      <c r="G867" s="101"/>
      <c r="H867" s="101"/>
      <c r="I867" s="101"/>
      <c r="J867" s="101"/>
      <c r="K867" s="347"/>
      <c r="L867" s="400">
        <v>0</v>
      </c>
      <c r="M867" s="471"/>
      <c r="N867" s="471"/>
    </row>
    <row r="868" spans="1:18" ht="18" x14ac:dyDescent="0.2">
      <c r="A868" s="360" t="s">
        <v>80</v>
      </c>
      <c r="B868" s="361" t="s">
        <v>83</v>
      </c>
      <c r="C868" s="362" t="s">
        <v>83</v>
      </c>
      <c r="D868" s="361" t="s">
        <v>83</v>
      </c>
      <c r="E868" s="473" t="s">
        <v>83</v>
      </c>
      <c r="F868" s="473"/>
      <c r="G868" s="473"/>
      <c r="H868" s="473"/>
      <c r="I868" s="473"/>
      <c r="J868" s="473"/>
      <c r="K868" s="363"/>
      <c r="L868" s="398">
        <f>L168+L521+L540+L138+L14+L649+L668+L770+L818+L730</f>
        <v>1791465059.9400001</v>
      </c>
      <c r="M868" s="398">
        <f>M168+M521+M540+M138+M14+M649+M668+M770+M818+M730+M866</f>
        <v>1451090823.3900001</v>
      </c>
      <c r="N868" s="398">
        <f>N168+N521+N540+N138+N14+N649+N668+N770+N818+N730+N866</f>
        <v>1521944950.5099998</v>
      </c>
    </row>
    <row r="869" spans="1:18" s="125" customFormat="1" ht="15.75" x14ac:dyDescent="0.25">
      <c r="A869" s="123"/>
      <c r="B869" s="407"/>
      <c r="C869" s="124"/>
      <c r="E869" s="124"/>
      <c r="F869" s="124"/>
      <c r="G869" s="124"/>
      <c r="H869" s="124"/>
      <c r="I869" s="124"/>
      <c r="J869" s="474"/>
      <c r="K869" s="474"/>
      <c r="L869" s="126"/>
    </row>
    <row r="870" spans="1:18" x14ac:dyDescent="0.2">
      <c r="B870" s="44"/>
      <c r="C870" s="44"/>
      <c r="D870" s="127"/>
      <c r="E870" s="44"/>
      <c r="F870" s="44"/>
      <c r="G870" s="44"/>
      <c r="H870" s="44"/>
      <c r="I870" s="44"/>
      <c r="J870" s="44"/>
      <c r="K870" s="44"/>
    </row>
    <row r="871" spans="1:18" x14ac:dyDescent="0.2">
      <c r="B871" s="44"/>
      <c r="C871" s="44"/>
      <c r="D871" s="127"/>
      <c r="E871" s="44"/>
      <c r="F871" s="44"/>
      <c r="G871" s="44"/>
      <c r="H871" s="44"/>
      <c r="I871" s="44"/>
      <c r="J871" s="44"/>
      <c r="K871" s="44"/>
    </row>
    <row r="874" spans="1:18" x14ac:dyDescent="0.2">
      <c r="G874" s="128"/>
      <c r="H874" s="128"/>
      <c r="I874" s="128"/>
      <c r="J874" s="128"/>
      <c r="K874" s="454"/>
      <c r="L874" s="125"/>
      <c r="M874" s="125"/>
      <c r="N874" s="125"/>
      <c r="O874" s="125"/>
      <c r="P874" s="125"/>
      <c r="Q874" s="125"/>
      <c r="R874" s="125"/>
    </row>
    <row r="875" spans="1:18" x14ac:dyDescent="0.2">
      <c r="G875" s="128"/>
      <c r="H875" s="128"/>
      <c r="I875" s="128"/>
      <c r="J875" s="128"/>
      <c r="K875" s="454"/>
      <c r="L875" s="125"/>
      <c r="M875" s="125"/>
      <c r="N875" s="125"/>
      <c r="O875" s="125"/>
      <c r="P875" s="125"/>
      <c r="Q875" s="125"/>
      <c r="R875" s="125"/>
    </row>
    <row r="876" spans="1:18" x14ac:dyDescent="0.2">
      <c r="G876" s="128"/>
      <c r="H876" s="128"/>
      <c r="I876" s="128"/>
      <c r="J876" s="128"/>
      <c r="K876" s="454"/>
      <c r="L876" s="126"/>
      <c r="M876" s="126"/>
      <c r="N876" s="126"/>
      <c r="O876" s="125"/>
      <c r="P876" s="125"/>
      <c r="Q876" s="125"/>
      <c r="R876" s="125"/>
    </row>
    <row r="877" spans="1:18" x14ac:dyDescent="0.2">
      <c r="B877" s="44"/>
      <c r="C877" s="44"/>
      <c r="D877" s="44"/>
      <c r="E877" s="44"/>
      <c r="F877" s="44"/>
      <c r="G877" s="125"/>
      <c r="H877" s="125"/>
      <c r="I877" s="125"/>
      <c r="J877" s="128"/>
      <c r="K877" s="454"/>
      <c r="L877" s="126"/>
      <c r="M877" s="126"/>
      <c r="N877" s="126"/>
      <c r="O877" s="125"/>
      <c r="P877" s="125"/>
      <c r="Q877" s="125"/>
      <c r="R877" s="125"/>
    </row>
    <row r="878" spans="1:18" x14ac:dyDescent="0.2">
      <c r="G878" s="128"/>
      <c r="H878" s="128"/>
      <c r="I878" s="128"/>
      <c r="J878" s="128"/>
      <c r="K878" s="454"/>
      <c r="L878" s="125"/>
      <c r="M878" s="125"/>
      <c r="N878" s="125"/>
      <c r="O878" s="125"/>
      <c r="P878" s="125"/>
      <c r="Q878" s="125"/>
      <c r="R878" s="125"/>
    </row>
    <row r="879" spans="1:18" x14ac:dyDescent="0.2">
      <c r="G879" s="128"/>
      <c r="H879" s="128"/>
      <c r="I879" s="128"/>
      <c r="J879" s="128"/>
      <c r="K879" s="454"/>
      <c r="L879" s="125"/>
      <c r="M879" s="125"/>
      <c r="N879" s="125"/>
      <c r="O879" s="125"/>
      <c r="P879" s="125"/>
      <c r="Q879" s="125"/>
      <c r="R879" s="125"/>
    </row>
    <row r="880" spans="1:18" x14ac:dyDescent="0.2">
      <c r="B880" s="44"/>
      <c r="C880" s="44"/>
      <c r="D880" s="44"/>
      <c r="E880" s="44"/>
      <c r="F880" s="44"/>
      <c r="G880" s="125"/>
      <c r="H880" s="125"/>
      <c r="I880" s="125"/>
      <c r="J880" s="128"/>
      <c r="K880" s="454"/>
      <c r="L880" s="57"/>
      <c r="M880" s="57"/>
      <c r="N880" s="57"/>
      <c r="O880" s="125"/>
      <c r="P880" s="125"/>
      <c r="Q880" s="125"/>
      <c r="R880" s="125"/>
    </row>
    <row r="881" spans="2:18" x14ac:dyDescent="0.2">
      <c r="G881" s="128"/>
      <c r="H881" s="128"/>
      <c r="I881" s="128"/>
      <c r="J881" s="128"/>
      <c r="K881" s="454"/>
      <c r="L881" s="125"/>
      <c r="M881" s="125"/>
      <c r="N881" s="125"/>
      <c r="O881" s="125"/>
      <c r="P881" s="125"/>
      <c r="Q881" s="125"/>
      <c r="R881" s="125"/>
    </row>
    <row r="882" spans="2:18" x14ac:dyDescent="0.2">
      <c r="B882" s="44"/>
      <c r="C882" s="44"/>
      <c r="D882" s="44"/>
      <c r="E882" s="44"/>
      <c r="F882" s="44"/>
      <c r="G882" s="125"/>
      <c r="H882" s="125"/>
      <c r="I882" s="125"/>
      <c r="J882" s="128"/>
      <c r="K882" s="454"/>
      <c r="L882" s="126"/>
      <c r="M882" s="126"/>
      <c r="N882" s="126"/>
      <c r="O882" s="125"/>
      <c r="P882" s="125"/>
      <c r="Q882" s="125"/>
      <c r="R882" s="125"/>
    </row>
    <row r="883" spans="2:18" x14ac:dyDescent="0.2">
      <c r="G883" s="128"/>
      <c r="H883" s="128"/>
      <c r="I883" s="128"/>
      <c r="J883" s="128"/>
      <c r="K883" s="454"/>
      <c r="L883" s="125"/>
      <c r="M883" s="125"/>
      <c r="N883" s="125"/>
      <c r="O883" s="125"/>
      <c r="P883" s="125"/>
      <c r="Q883" s="125"/>
      <c r="R883" s="125"/>
    </row>
    <row r="884" spans="2:18" x14ac:dyDescent="0.2">
      <c r="G884" s="128"/>
      <c r="H884" s="128"/>
      <c r="I884" s="128"/>
      <c r="J884" s="128"/>
      <c r="K884" s="454"/>
      <c r="L884" s="125"/>
      <c r="M884" s="125"/>
      <c r="N884" s="125"/>
      <c r="O884" s="125"/>
      <c r="P884" s="125"/>
      <c r="Q884" s="125"/>
      <c r="R884" s="125"/>
    </row>
    <row r="885" spans="2:18" x14ac:dyDescent="0.2">
      <c r="G885" s="128"/>
      <c r="H885" s="128"/>
      <c r="I885" s="128"/>
      <c r="J885" s="128"/>
      <c r="K885" s="454"/>
      <c r="L885" s="125"/>
      <c r="M885" s="125"/>
      <c r="N885" s="125"/>
      <c r="O885" s="125"/>
      <c r="P885" s="125"/>
      <c r="Q885" s="125"/>
      <c r="R885" s="125"/>
    </row>
    <row r="886" spans="2:18" x14ac:dyDescent="0.2">
      <c r="B886" s="44"/>
      <c r="C886" s="44"/>
      <c r="D886" s="44"/>
      <c r="E886" s="44"/>
      <c r="F886" s="44"/>
      <c r="G886" s="125"/>
      <c r="H886" s="125"/>
      <c r="I886" s="125"/>
      <c r="J886" s="128"/>
      <c r="K886" s="454"/>
      <c r="L886" s="126"/>
      <c r="M886" s="126"/>
      <c r="N886" s="126"/>
      <c r="O886" s="125"/>
      <c r="P886" s="125"/>
      <c r="Q886" s="125"/>
      <c r="R886" s="125"/>
    </row>
    <row r="887" spans="2:18" x14ac:dyDescent="0.2">
      <c r="G887" s="128"/>
      <c r="H887" s="128"/>
      <c r="I887" s="128"/>
      <c r="J887" s="128"/>
      <c r="K887" s="454"/>
      <c r="L887" s="125"/>
      <c r="M887" s="125"/>
      <c r="N887" s="125"/>
      <c r="O887" s="125"/>
      <c r="P887" s="125"/>
      <c r="Q887" s="125"/>
      <c r="R887" s="125"/>
    </row>
    <row r="888" spans="2:18" x14ac:dyDescent="0.2">
      <c r="G888" s="128"/>
      <c r="H888" s="128"/>
      <c r="I888" s="128"/>
      <c r="J888" s="128"/>
      <c r="K888" s="454"/>
      <c r="L888" s="125"/>
      <c r="M888" s="125"/>
      <c r="N888" s="125"/>
      <c r="O888" s="125"/>
      <c r="P888" s="125"/>
      <c r="Q888" s="125"/>
      <c r="R888" s="125"/>
    </row>
    <row r="889" spans="2:18" x14ac:dyDescent="0.2">
      <c r="B889" s="44"/>
      <c r="C889" s="44"/>
      <c r="D889" s="44"/>
      <c r="E889" s="44"/>
      <c r="F889" s="44"/>
      <c r="G889" s="125"/>
      <c r="H889" s="125"/>
      <c r="I889" s="125"/>
      <c r="J889" s="128"/>
      <c r="K889" s="454"/>
      <c r="L889" s="126"/>
      <c r="M889" s="126"/>
      <c r="N889" s="126"/>
      <c r="O889" s="125"/>
      <c r="P889" s="125"/>
      <c r="Q889" s="125"/>
      <c r="R889" s="125"/>
    </row>
    <row r="890" spans="2:18" x14ac:dyDescent="0.2">
      <c r="G890" s="128"/>
      <c r="H890" s="128"/>
      <c r="I890" s="128"/>
      <c r="J890" s="128"/>
      <c r="K890" s="454"/>
      <c r="L890" s="125"/>
      <c r="M890" s="125"/>
      <c r="N890" s="125"/>
      <c r="O890" s="125"/>
      <c r="P890" s="125"/>
      <c r="Q890" s="125"/>
      <c r="R890" s="125"/>
    </row>
    <row r="891" spans="2:18" x14ac:dyDescent="0.2">
      <c r="G891" s="128"/>
      <c r="H891" s="128"/>
      <c r="I891" s="128"/>
      <c r="J891" s="128"/>
      <c r="K891" s="454"/>
      <c r="L891" s="125"/>
      <c r="M891" s="125"/>
      <c r="N891" s="125"/>
      <c r="O891" s="125"/>
      <c r="P891" s="125"/>
      <c r="Q891" s="125"/>
      <c r="R891" s="125"/>
    </row>
    <row r="892" spans="2:18" x14ac:dyDescent="0.2">
      <c r="G892" s="128"/>
      <c r="H892" s="128"/>
      <c r="I892" s="128"/>
      <c r="J892" s="128"/>
      <c r="K892" s="454"/>
      <c r="L892" s="125"/>
      <c r="M892" s="125"/>
      <c r="N892" s="125"/>
      <c r="O892" s="125"/>
      <c r="P892" s="125"/>
      <c r="Q892" s="125"/>
      <c r="R892" s="125"/>
    </row>
    <row r="893" spans="2:18" x14ac:dyDescent="0.2">
      <c r="B893" s="44"/>
      <c r="C893" s="44"/>
      <c r="D893" s="44"/>
      <c r="E893" s="44"/>
      <c r="F893" s="44"/>
      <c r="G893" s="125"/>
      <c r="H893" s="125"/>
      <c r="I893" s="125"/>
      <c r="J893" s="128"/>
      <c r="K893" s="454"/>
      <c r="L893" s="126"/>
      <c r="M893" s="126"/>
      <c r="N893" s="126"/>
      <c r="O893" s="125"/>
      <c r="P893" s="125"/>
      <c r="Q893" s="125"/>
      <c r="R893" s="125"/>
    </row>
    <row r="894" spans="2:18" x14ac:dyDescent="0.2">
      <c r="G894" s="128"/>
      <c r="H894" s="128"/>
      <c r="I894" s="128"/>
      <c r="J894" s="128"/>
      <c r="K894" s="454"/>
      <c r="L894" s="125"/>
      <c r="M894" s="125"/>
      <c r="N894" s="125"/>
      <c r="O894" s="125"/>
      <c r="P894" s="125"/>
      <c r="Q894" s="125"/>
      <c r="R894" s="125"/>
    </row>
    <row r="895" spans="2:18" x14ac:dyDescent="0.2">
      <c r="B895" s="44"/>
      <c r="C895" s="44"/>
      <c r="D895" s="44"/>
      <c r="E895" s="44"/>
      <c r="F895" s="44"/>
      <c r="G895" s="125"/>
      <c r="H895" s="125"/>
      <c r="I895" s="125"/>
      <c r="J895" s="128"/>
      <c r="K895" s="454"/>
      <c r="L895" s="126"/>
      <c r="M895" s="126"/>
      <c r="N895" s="126"/>
      <c r="O895" s="125"/>
      <c r="P895" s="125"/>
      <c r="Q895" s="125"/>
      <c r="R895" s="125"/>
    </row>
    <row r="896" spans="2:18" x14ac:dyDescent="0.2">
      <c r="B896" s="44"/>
      <c r="C896" s="44"/>
      <c r="D896" s="44"/>
      <c r="E896" s="44"/>
      <c r="F896" s="44"/>
      <c r="G896" s="125"/>
      <c r="H896" s="125"/>
      <c r="I896" s="125"/>
      <c r="J896" s="128"/>
      <c r="K896" s="454"/>
      <c r="L896" s="126"/>
      <c r="M896" s="126"/>
      <c r="N896" s="126"/>
      <c r="O896" s="125"/>
      <c r="P896" s="125"/>
      <c r="Q896" s="125"/>
      <c r="R896" s="125"/>
    </row>
    <row r="897" spans="2:18" x14ac:dyDescent="0.2">
      <c r="G897" s="128"/>
      <c r="H897" s="128"/>
      <c r="I897" s="128"/>
      <c r="J897" s="128"/>
      <c r="K897" s="454"/>
      <c r="L897" s="125"/>
      <c r="M897" s="125"/>
      <c r="N897" s="125"/>
      <c r="O897" s="125"/>
      <c r="P897" s="125"/>
      <c r="Q897" s="125"/>
      <c r="R897" s="125"/>
    </row>
    <row r="898" spans="2:18" x14ac:dyDescent="0.2">
      <c r="G898" s="128"/>
      <c r="H898" s="128"/>
      <c r="I898" s="128"/>
      <c r="J898" s="128"/>
      <c r="K898" s="454"/>
      <c r="L898" s="125"/>
      <c r="M898" s="125"/>
      <c r="N898" s="125"/>
      <c r="O898" s="125"/>
      <c r="P898" s="125"/>
      <c r="Q898" s="125"/>
      <c r="R898" s="125"/>
    </row>
    <row r="899" spans="2:18" x14ac:dyDescent="0.2">
      <c r="B899" s="44"/>
      <c r="C899" s="44"/>
      <c r="D899" s="44"/>
      <c r="E899" s="44"/>
      <c r="F899" s="44"/>
      <c r="G899" s="125"/>
      <c r="H899" s="125"/>
      <c r="I899" s="125"/>
      <c r="J899" s="128"/>
      <c r="K899" s="454"/>
      <c r="L899" s="126"/>
      <c r="M899" s="126"/>
      <c r="N899" s="126"/>
      <c r="O899" s="125"/>
      <c r="P899" s="125"/>
      <c r="Q899" s="125"/>
      <c r="R899" s="125"/>
    </row>
    <row r="900" spans="2:18" x14ac:dyDescent="0.2">
      <c r="G900" s="128"/>
      <c r="H900" s="128"/>
      <c r="I900" s="128"/>
      <c r="J900" s="128"/>
      <c r="K900" s="454"/>
      <c r="L900" s="125"/>
      <c r="M900" s="125"/>
      <c r="N900" s="125"/>
      <c r="O900" s="125"/>
      <c r="P900" s="125"/>
      <c r="Q900" s="125"/>
      <c r="R900" s="125"/>
    </row>
    <row r="901" spans="2:18" x14ac:dyDescent="0.2">
      <c r="B901" s="44"/>
      <c r="C901" s="44"/>
      <c r="D901" s="44"/>
      <c r="E901" s="44"/>
      <c r="F901" s="44"/>
      <c r="G901" s="125"/>
      <c r="H901" s="125"/>
      <c r="I901" s="125"/>
      <c r="J901" s="128"/>
      <c r="K901" s="454"/>
      <c r="L901" s="126"/>
      <c r="M901" s="126"/>
      <c r="N901" s="126"/>
      <c r="O901" s="125"/>
      <c r="P901" s="125"/>
      <c r="Q901" s="125"/>
      <c r="R901" s="125"/>
    </row>
    <row r="902" spans="2:18" x14ac:dyDescent="0.2">
      <c r="G902" s="128"/>
      <c r="H902" s="128"/>
      <c r="I902" s="128"/>
      <c r="J902" s="128"/>
      <c r="K902" s="454"/>
      <c r="L902" s="125"/>
      <c r="M902" s="125"/>
      <c r="N902" s="125"/>
      <c r="O902" s="125"/>
      <c r="P902" s="125"/>
      <c r="Q902" s="125"/>
      <c r="R902" s="125"/>
    </row>
    <row r="903" spans="2:18" x14ac:dyDescent="0.2">
      <c r="B903" s="44"/>
      <c r="C903" s="44"/>
      <c r="D903" s="44"/>
      <c r="E903" s="44"/>
      <c r="F903" s="44"/>
      <c r="G903" s="125"/>
      <c r="H903" s="125"/>
      <c r="I903" s="125"/>
      <c r="J903" s="128"/>
      <c r="K903" s="454"/>
      <c r="L903" s="126"/>
      <c r="M903" s="126"/>
      <c r="N903" s="126"/>
      <c r="O903" s="125"/>
      <c r="P903" s="125"/>
      <c r="Q903" s="125"/>
      <c r="R903" s="125"/>
    </row>
    <row r="904" spans="2:18" x14ac:dyDescent="0.2">
      <c r="G904" s="128"/>
      <c r="H904" s="128"/>
      <c r="I904" s="128"/>
      <c r="J904" s="128"/>
      <c r="K904" s="454"/>
      <c r="L904" s="125"/>
      <c r="M904" s="125"/>
      <c r="N904" s="125"/>
      <c r="O904" s="125"/>
      <c r="P904" s="125"/>
      <c r="Q904" s="125"/>
      <c r="R904" s="125"/>
    </row>
    <row r="905" spans="2:18" x14ac:dyDescent="0.2">
      <c r="G905" s="128"/>
      <c r="H905" s="128"/>
      <c r="I905" s="128"/>
      <c r="J905" s="128"/>
      <c r="K905" s="454"/>
      <c r="L905" s="125"/>
      <c r="M905" s="125"/>
      <c r="N905" s="125"/>
      <c r="O905" s="125"/>
      <c r="P905" s="125"/>
      <c r="Q905" s="125"/>
      <c r="R905" s="125"/>
    </row>
    <row r="906" spans="2:18" x14ac:dyDescent="0.2">
      <c r="G906" s="128"/>
      <c r="H906" s="128"/>
      <c r="I906" s="128"/>
      <c r="J906" s="128"/>
      <c r="K906" s="454"/>
      <c r="L906" s="125"/>
      <c r="M906" s="125"/>
      <c r="N906" s="125"/>
      <c r="O906" s="125"/>
      <c r="P906" s="125"/>
      <c r="Q906" s="125"/>
      <c r="R906" s="125"/>
    </row>
    <row r="907" spans="2:18" x14ac:dyDescent="0.2">
      <c r="G907" s="128"/>
      <c r="H907" s="128"/>
      <c r="I907" s="128"/>
      <c r="J907" s="128"/>
      <c r="K907" s="454"/>
      <c r="L907" s="125"/>
      <c r="M907" s="125"/>
      <c r="N907" s="125"/>
      <c r="O907" s="125"/>
      <c r="P907" s="125"/>
      <c r="Q907" s="125"/>
      <c r="R907" s="125"/>
    </row>
    <row r="908" spans="2:18" x14ac:dyDescent="0.2">
      <c r="G908" s="128"/>
      <c r="H908" s="128"/>
      <c r="I908" s="128"/>
      <c r="J908" s="128"/>
      <c r="K908" s="454"/>
      <c r="L908" s="125"/>
      <c r="M908" s="125"/>
      <c r="N908" s="125"/>
      <c r="O908" s="125"/>
      <c r="P908" s="125"/>
      <c r="Q908" s="125"/>
      <c r="R908" s="125"/>
    </row>
    <row r="909" spans="2:18" x14ac:dyDescent="0.2">
      <c r="B909" s="44"/>
      <c r="C909" s="44"/>
      <c r="D909" s="44"/>
      <c r="E909" s="44"/>
      <c r="F909" s="44"/>
      <c r="G909" s="125"/>
      <c r="H909" s="125"/>
      <c r="I909" s="468"/>
      <c r="J909" s="468"/>
      <c r="K909" s="468"/>
      <c r="L909" s="125"/>
      <c r="M909" s="125"/>
      <c r="N909" s="125"/>
      <c r="O909" s="125"/>
      <c r="P909" s="125"/>
      <c r="Q909" s="125"/>
      <c r="R909" s="125"/>
    </row>
    <row r="910" spans="2:18" x14ac:dyDescent="0.2">
      <c r="G910" s="128"/>
      <c r="H910" s="128"/>
      <c r="I910" s="128"/>
      <c r="J910" s="128"/>
      <c r="K910" s="454"/>
      <c r="L910" s="125"/>
      <c r="M910" s="125"/>
      <c r="N910" s="125"/>
      <c r="O910" s="125"/>
      <c r="P910" s="125"/>
      <c r="Q910" s="125"/>
      <c r="R910" s="125"/>
    </row>
    <row r="911" spans="2:18" x14ac:dyDescent="0.2">
      <c r="B911" s="44"/>
      <c r="C911" s="44"/>
      <c r="D911" s="44"/>
      <c r="E911" s="44"/>
      <c r="F911" s="44"/>
      <c r="G911" s="125"/>
      <c r="H911" s="125"/>
      <c r="I911" s="128"/>
      <c r="J911" s="128"/>
      <c r="K911" s="454"/>
      <c r="L911" s="126"/>
      <c r="M911" s="126"/>
      <c r="N911" s="126"/>
      <c r="O911" s="125"/>
      <c r="P911" s="125"/>
      <c r="Q911" s="125"/>
      <c r="R911" s="125"/>
    </row>
    <row r="912" spans="2:18" x14ac:dyDescent="0.2">
      <c r="G912" s="128"/>
      <c r="H912" s="128"/>
      <c r="I912" s="128"/>
      <c r="J912" s="128"/>
      <c r="K912" s="454"/>
      <c r="L912" s="125"/>
      <c r="M912" s="125"/>
      <c r="N912" s="125"/>
      <c r="O912" s="125"/>
      <c r="P912" s="125"/>
      <c r="Q912" s="125"/>
      <c r="R912" s="125"/>
    </row>
    <row r="913" spans="2:18" x14ac:dyDescent="0.2">
      <c r="G913" s="128"/>
      <c r="H913" s="128"/>
      <c r="I913" s="128"/>
      <c r="J913" s="128"/>
      <c r="K913" s="454"/>
      <c r="L913" s="125"/>
      <c r="M913" s="125"/>
      <c r="N913" s="125"/>
      <c r="O913" s="125"/>
      <c r="P913" s="125"/>
      <c r="Q913" s="125"/>
      <c r="R913" s="125"/>
    </row>
    <row r="914" spans="2:18" x14ac:dyDescent="0.2">
      <c r="B914" s="44"/>
      <c r="C914" s="44"/>
      <c r="D914" s="44"/>
      <c r="E914" s="44"/>
      <c r="F914" s="44"/>
      <c r="G914" s="125"/>
      <c r="H914" s="125"/>
      <c r="I914" s="128"/>
      <c r="J914" s="128"/>
      <c r="K914" s="454"/>
      <c r="L914" s="126"/>
      <c r="M914" s="126"/>
      <c r="N914" s="126"/>
      <c r="O914" s="126"/>
      <c r="P914" s="125"/>
      <c r="Q914" s="125"/>
      <c r="R914" s="125"/>
    </row>
    <row r="915" spans="2:18" x14ac:dyDescent="0.2">
      <c r="G915" s="128"/>
      <c r="H915" s="128"/>
      <c r="I915" s="128"/>
      <c r="J915" s="128"/>
      <c r="K915" s="454"/>
      <c r="L915" s="125"/>
      <c r="M915" s="125"/>
      <c r="N915" s="125"/>
      <c r="O915" s="125"/>
      <c r="P915" s="125"/>
      <c r="Q915" s="125"/>
      <c r="R915" s="125"/>
    </row>
    <row r="916" spans="2:18" x14ac:dyDescent="0.2">
      <c r="G916" s="128"/>
      <c r="H916" s="128"/>
      <c r="I916" s="128"/>
      <c r="J916" s="128"/>
      <c r="K916" s="454"/>
      <c r="L916" s="125"/>
      <c r="M916" s="125"/>
      <c r="N916" s="125"/>
      <c r="O916" s="125"/>
      <c r="P916" s="125"/>
      <c r="Q916" s="125"/>
      <c r="R916" s="125"/>
    </row>
    <row r="917" spans="2:18" x14ac:dyDescent="0.2">
      <c r="G917" s="128"/>
      <c r="H917" s="128"/>
      <c r="I917" s="128"/>
      <c r="J917" s="128"/>
      <c r="K917" s="454"/>
      <c r="L917" s="125"/>
      <c r="M917" s="125"/>
      <c r="N917" s="125"/>
      <c r="O917" s="125"/>
      <c r="P917" s="125"/>
      <c r="Q917" s="125"/>
      <c r="R917" s="125"/>
    </row>
    <row r="918" spans="2:18" x14ac:dyDescent="0.2">
      <c r="G918" s="128"/>
      <c r="H918" s="128"/>
      <c r="I918" s="128"/>
      <c r="J918" s="128"/>
      <c r="K918" s="454"/>
      <c r="L918" s="125"/>
      <c r="M918" s="125"/>
      <c r="N918" s="125"/>
      <c r="O918" s="125"/>
      <c r="P918" s="125"/>
      <c r="Q918" s="125"/>
      <c r="R918" s="125"/>
    </row>
    <row r="919" spans="2:18" x14ac:dyDescent="0.2">
      <c r="G919" s="128"/>
      <c r="H919" s="128"/>
      <c r="I919" s="128"/>
      <c r="J919" s="128"/>
      <c r="K919" s="454"/>
      <c r="L919" s="126"/>
      <c r="M919" s="126"/>
      <c r="N919" s="126"/>
      <c r="O919" s="126"/>
      <c r="P919" s="125"/>
      <c r="Q919" s="125"/>
      <c r="R919" s="125"/>
    </row>
    <row r="920" spans="2:18" x14ac:dyDescent="0.2">
      <c r="G920" s="128"/>
      <c r="H920" s="128"/>
      <c r="I920" s="128"/>
      <c r="J920" s="128"/>
      <c r="K920" s="454"/>
      <c r="L920" s="125"/>
      <c r="M920" s="125"/>
      <c r="N920" s="125"/>
      <c r="O920" s="125"/>
      <c r="P920" s="125"/>
      <c r="Q920" s="125"/>
      <c r="R920" s="125"/>
    </row>
    <row r="921" spans="2:18" x14ac:dyDescent="0.2">
      <c r="G921" s="128"/>
      <c r="H921" s="128"/>
      <c r="I921" s="128"/>
      <c r="J921" s="128"/>
      <c r="K921" s="454"/>
      <c r="L921" s="126"/>
      <c r="M921" s="126"/>
      <c r="N921" s="126"/>
      <c r="O921" s="126"/>
      <c r="P921" s="125"/>
      <c r="Q921" s="125"/>
      <c r="R921" s="125"/>
    </row>
    <row r="922" spans="2:18" x14ac:dyDescent="0.2">
      <c r="G922" s="128"/>
      <c r="H922" s="128"/>
      <c r="I922" s="128"/>
      <c r="J922" s="128"/>
      <c r="K922" s="454"/>
      <c r="L922" s="125"/>
      <c r="M922" s="125"/>
      <c r="N922" s="125"/>
      <c r="O922" s="125"/>
      <c r="P922" s="125"/>
      <c r="Q922" s="125"/>
      <c r="R922" s="125"/>
    </row>
    <row r="923" spans="2:18" x14ac:dyDescent="0.2">
      <c r="G923" s="128"/>
      <c r="H923" s="128"/>
      <c r="I923" s="128"/>
      <c r="J923" s="128"/>
      <c r="K923" s="454"/>
      <c r="L923" s="126"/>
      <c r="M923" s="126"/>
      <c r="N923" s="126"/>
      <c r="O923" s="126"/>
      <c r="P923" s="125"/>
      <c r="Q923" s="125"/>
      <c r="R923" s="125"/>
    </row>
    <row r="924" spans="2:18" x14ac:dyDescent="0.2">
      <c r="G924" s="128"/>
      <c r="H924" s="128"/>
      <c r="I924" s="128"/>
      <c r="J924" s="128"/>
      <c r="K924" s="454"/>
      <c r="L924" s="125"/>
      <c r="M924" s="125"/>
      <c r="N924" s="125"/>
      <c r="O924" s="125"/>
      <c r="P924" s="125"/>
      <c r="Q924" s="125"/>
      <c r="R924" s="125"/>
    </row>
    <row r="925" spans="2:18" x14ac:dyDescent="0.2">
      <c r="G925" s="128"/>
      <c r="H925" s="128"/>
      <c r="I925" s="128"/>
      <c r="J925" s="128"/>
      <c r="K925" s="454"/>
      <c r="L925" s="125"/>
      <c r="M925" s="125"/>
      <c r="N925" s="125"/>
      <c r="O925" s="125"/>
      <c r="P925" s="125"/>
      <c r="Q925" s="125"/>
      <c r="R925" s="125"/>
    </row>
    <row r="926" spans="2:18" x14ac:dyDescent="0.2">
      <c r="G926" s="128"/>
      <c r="H926" s="128"/>
      <c r="I926" s="128"/>
      <c r="J926" s="128"/>
      <c r="K926" s="454"/>
      <c r="L926" s="125"/>
      <c r="M926" s="125"/>
      <c r="N926" s="125"/>
      <c r="O926" s="125"/>
      <c r="P926" s="125"/>
      <c r="Q926" s="125"/>
      <c r="R926" s="125"/>
    </row>
    <row r="927" spans="2:18" x14ac:dyDescent="0.2">
      <c r="G927" s="128"/>
      <c r="H927" s="128"/>
      <c r="I927" s="128"/>
      <c r="J927" s="128"/>
      <c r="K927" s="454"/>
      <c r="L927" s="126"/>
      <c r="M927" s="126"/>
      <c r="N927" s="126"/>
      <c r="O927" s="125"/>
      <c r="P927" s="125"/>
      <c r="Q927" s="125"/>
      <c r="R927" s="125"/>
    </row>
    <row r="928" spans="2:18" x14ac:dyDescent="0.2">
      <c r="G928" s="128"/>
      <c r="H928" s="128"/>
      <c r="I928" s="128"/>
      <c r="J928" s="128"/>
      <c r="K928" s="454"/>
      <c r="L928" s="125"/>
      <c r="M928" s="125"/>
      <c r="N928" s="125"/>
      <c r="O928" s="125"/>
      <c r="P928" s="125"/>
      <c r="Q928" s="125"/>
      <c r="R928" s="125"/>
    </row>
    <row r="929" spans="7:18" x14ac:dyDescent="0.2">
      <c r="G929" s="128"/>
      <c r="H929" s="128"/>
      <c r="I929" s="128"/>
      <c r="J929" s="128"/>
      <c r="K929" s="454"/>
      <c r="L929" s="125"/>
      <c r="M929" s="125"/>
      <c r="N929" s="125"/>
      <c r="O929" s="125"/>
      <c r="P929" s="125"/>
      <c r="Q929" s="125"/>
      <c r="R929" s="125"/>
    </row>
    <row r="930" spans="7:18" x14ac:dyDescent="0.2">
      <c r="G930" s="128"/>
      <c r="H930" s="128"/>
      <c r="I930" s="128"/>
      <c r="J930" s="128"/>
      <c r="K930" s="454"/>
      <c r="L930" s="125"/>
      <c r="M930" s="125"/>
      <c r="N930" s="125"/>
      <c r="O930" s="125"/>
      <c r="P930" s="125"/>
      <c r="Q930" s="125"/>
      <c r="R930" s="125"/>
    </row>
    <row r="931" spans="7:18" x14ac:dyDescent="0.2">
      <c r="G931" s="128"/>
      <c r="H931" s="128"/>
      <c r="I931" s="128"/>
      <c r="J931" s="128"/>
      <c r="K931" s="454"/>
      <c r="L931" s="125"/>
      <c r="M931" s="126"/>
      <c r="N931" s="126"/>
      <c r="O931" s="125"/>
      <c r="P931" s="125"/>
      <c r="Q931" s="125"/>
      <c r="R931" s="125"/>
    </row>
    <row r="932" spans="7:18" x14ac:dyDescent="0.2">
      <c r="G932" s="128"/>
      <c r="H932" s="128"/>
      <c r="I932" s="128"/>
      <c r="J932" s="128"/>
      <c r="K932" s="454"/>
      <c r="L932" s="125"/>
      <c r="M932" s="126"/>
      <c r="N932" s="126"/>
      <c r="O932" s="125"/>
      <c r="P932" s="125"/>
      <c r="Q932" s="125"/>
      <c r="R932" s="125"/>
    </row>
    <row r="933" spans="7:18" x14ac:dyDescent="0.2">
      <c r="G933" s="128"/>
      <c r="H933" s="128"/>
      <c r="I933" s="128"/>
      <c r="J933" s="128"/>
      <c r="K933" s="454"/>
      <c r="L933" s="125"/>
      <c r="M933" s="125"/>
      <c r="N933" s="125"/>
      <c r="O933" s="125"/>
      <c r="P933" s="125"/>
      <c r="Q933" s="125"/>
      <c r="R933" s="125"/>
    </row>
    <row r="934" spans="7:18" x14ac:dyDescent="0.2">
      <c r="G934" s="128"/>
      <c r="H934" s="128"/>
      <c r="I934" s="128"/>
      <c r="J934" s="128"/>
      <c r="K934" s="454"/>
      <c r="L934" s="125"/>
      <c r="M934" s="125"/>
      <c r="N934" s="125"/>
      <c r="O934" s="125"/>
      <c r="P934" s="125"/>
      <c r="Q934" s="125"/>
      <c r="R934" s="125"/>
    </row>
    <row r="935" spans="7:18" x14ac:dyDescent="0.2">
      <c r="G935" s="128"/>
      <c r="H935" s="128"/>
      <c r="I935" s="128"/>
      <c r="J935" s="128"/>
      <c r="K935" s="454"/>
      <c r="L935" s="126"/>
      <c r="M935" s="126"/>
      <c r="N935" s="126"/>
      <c r="O935" s="126"/>
      <c r="P935" s="126"/>
      <c r="Q935" s="125"/>
      <c r="R935" s="125"/>
    </row>
    <row r="936" spans="7:18" x14ac:dyDescent="0.2">
      <c r="G936" s="128"/>
      <c r="H936" s="128"/>
      <c r="I936" s="128"/>
      <c r="J936" s="128"/>
      <c r="K936" s="454"/>
      <c r="L936" s="125"/>
      <c r="M936" s="125"/>
      <c r="N936" s="125"/>
      <c r="O936" s="125"/>
      <c r="P936" s="125"/>
      <c r="Q936" s="125"/>
      <c r="R936" s="125"/>
    </row>
    <row r="937" spans="7:18" x14ac:dyDescent="0.2">
      <c r="G937" s="128"/>
      <c r="H937" s="128"/>
      <c r="I937" s="128"/>
      <c r="J937" s="128"/>
      <c r="K937" s="454"/>
      <c r="L937" s="125"/>
      <c r="M937" s="125"/>
      <c r="N937" s="125"/>
      <c r="O937" s="125"/>
      <c r="P937" s="125"/>
      <c r="Q937" s="125"/>
      <c r="R937" s="125"/>
    </row>
    <row r="938" spans="7:18" x14ac:dyDescent="0.2">
      <c r="G938" s="128"/>
      <c r="H938" s="128"/>
      <c r="I938" s="128"/>
      <c r="J938" s="128"/>
      <c r="K938" s="454"/>
      <c r="L938" s="126"/>
      <c r="M938" s="125"/>
      <c r="N938" s="125"/>
      <c r="O938" s="125"/>
      <c r="P938" s="125"/>
      <c r="Q938" s="125"/>
      <c r="R938" s="125"/>
    </row>
    <row r="939" spans="7:18" x14ac:dyDescent="0.2">
      <c r="G939" s="128"/>
      <c r="H939" s="128"/>
      <c r="I939" s="128"/>
      <c r="J939" s="128"/>
      <c r="K939" s="454"/>
      <c r="L939" s="125"/>
      <c r="M939" s="125"/>
      <c r="N939" s="125"/>
      <c r="O939" s="125"/>
      <c r="P939" s="125"/>
      <c r="Q939" s="125"/>
      <c r="R939" s="125"/>
    </row>
    <row r="940" spans="7:18" x14ac:dyDescent="0.2">
      <c r="G940" s="128"/>
      <c r="H940" s="128"/>
      <c r="I940" s="128"/>
      <c r="J940" s="128"/>
      <c r="K940" s="454"/>
      <c r="L940" s="125"/>
      <c r="M940" s="125"/>
      <c r="N940" s="125"/>
      <c r="O940" s="125"/>
      <c r="P940" s="125"/>
      <c r="Q940" s="125"/>
      <c r="R940" s="125"/>
    </row>
    <row r="941" spans="7:18" x14ac:dyDescent="0.2">
      <c r="G941" s="128"/>
      <c r="H941" s="128"/>
      <c r="I941" s="128"/>
      <c r="J941" s="128"/>
      <c r="K941" s="454"/>
      <c r="L941" s="125"/>
      <c r="M941" s="125"/>
      <c r="N941" s="125"/>
      <c r="O941" s="125"/>
      <c r="P941" s="125"/>
      <c r="Q941" s="125"/>
      <c r="R941" s="125"/>
    </row>
    <row r="942" spans="7:18" x14ac:dyDescent="0.2">
      <c r="G942" s="128"/>
      <c r="H942" s="128"/>
      <c r="I942" s="128"/>
      <c r="J942" s="128"/>
      <c r="K942" s="454"/>
      <c r="L942" s="126"/>
      <c r="M942" s="126"/>
      <c r="N942" s="126"/>
      <c r="O942" s="126"/>
      <c r="P942" s="125"/>
      <c r="Q942" s="125"/>
      <c r="R942" s="125"/>
    </row>
    <row r="943" spans="7:18" x14ac:dyDescent="0.2">
      <c r="G943" s="128"/>
      <c r="H943" s="128"/>
      <c r="I943" s="128"/>
      <c r="J943" s="128"/>
      <c r="K943" s="454"/>
      <c r="L943" s="125"/>
      <c r="M943" s="125"/>
      <c r="N943" s="125"/>
      <c r="O943" s="125"/>
      <c r="P943" s="125"/>
      <c r="Q943" s="125"/>
      <c r="R943" s="125"/>
    </row>
    <row r="944" spans="7:18" x14ac:dyDescent="0.2">
      <c r="G944" s="128"/>
      <c r="H944" s="128"/>
      <c r="I944" s="128"/>
      <c r="J944" s="128"/>
      <c r="K944" s="454"/>
      <c r="L944" s="125"/>
      <c r="M944" s="125"/>
      <c r="N944" s="125"/>
      <c r="O944" s="125"/>
      <c r="P944" s="125"/>
      <c r="Q944" s="125"/>
      <c r="R944" s="125"/>
    </row>
    <row r="945" spans="7:18" x14ac:dyDescent="0.2">
      <c r="G945" s="128"/>
      <c r="H945" s="128"/>
      <c r="I945" s="128"/>
      <c r="J945" s="128"/>
      <c r="K945" s="454"/>
      <c r="L945" s="125"/>
      <c r="M945" s="125"/>
      <c r="N945" s="125"/>
      <c r="O945" s="125"/>
      <c r="P945" s="125"/>
      <c r="Q945" s="125"/>
      <c r="R945" s="125"/>
    </row>
    <row r="946" spans="7:18" x14ac:dyDescent="0.2">
      <c r="G946" s="128"/>
      <c r="H946" s="128"/>
      <c r="I946" s="128"/>
      <c r="J946" s="128"/>
      <c r="K946" s="454"/>
      <c r="L946" s="125"/>
      <c r="M946" s="125"/>
      <c r="N946" s="125"/>
      <c r="O946" s="125"/>
      <c r="P946" s="125"/>
      <c r="Q946" s="125"/>
      <c r="R946" s="125"/>
    </row>
    <row r="947" spans="7:18" x14ac:dyDescent="0.2">
      <c r="G947" s="128"/>
      <c r="H947" s="128"/>
      <c r="I947" s="128"/>
      <c r="J947" s="128"/>
      <c r="K947" s="454"/>
      <c r="L947" s="125"/>
      <c r="M947" s="125"/>
      <c r="N947" s="125"/>
      <c r="O947" s="125"/>
      <c r="P947" s="125"/>
      <c r="Q947" s="125"/>
      <c r="R947" s="125"/>
    </row>
    <row r="948" spans="7:18" x14ac:dyDescent="0.2">
      <c r="G948" s="128"/>
      <c r="H948" s="128"/>
      <c r="I948" s="128"/>
      <c r="J948" s="128"/>
      <c r="K948" s="454"/>
      <c r="L948" s="125"/>
      <c r="M948" s="125"/>
      <c r="N948" s="125"/>
      <c r="O948" s="125"/>
      <c r="P948" s="125"/>
      <c r="Q948" s="125"/>
      <c r="R948" s="125"/>
    </row>
    <row r="949" spans="7:18" x14ac:dyDescent="0.2">
      <c r="G949" s="128"/>
      <c r="H949" s="128"/>
      <c r="I949" s="128"/>
      <c r="J949" s="128"/>
      <c r="K949" s="454"/>
      <c r="L949" s="125"/>
      <c r="M949" s="125"/>
      <c r="N949" s="125"/>
      <c r="O949" s="125"/>
      <c r="P949" s="125"/>
      <c r="Q949" s="125"/>
      <c r="R949" s="125"/>
    </row>
    <row r="950" spans="7:18" x14ac:dyDescent="0.2">
      <c r="G950" s="128"/>
      <c r="H950" s="128"/>
      <c r="I950" s="128"/>
      <c r="J950" s="128"/>
      <c r="K950" s="454"/>
      <c r="L950" s="125"/>
      <c r="M950" s="125"/>
      <c r="N950" s="125"/>
      <c r="O950" s="125"/>
      <c r="P950" s="125"/>
      <c r="Q950" s="125"/>
      <c r="R950" s="125"/>
    </row>
    <row r="951" spans="7:18" x14ac:dyDescent="0.2">
      <c r="G951" s="128"/>
      <c r="H951" s="128"/>
      <c r="I951" s="128"/>
      <c r="J951" s="128"/>
      <c r="K951" s="454"/>
      <c r="L951" s="125"/>
      <c r="M951" s="125"/>
      <c r="N951" s="125"/>
      <c r="O951" s="125"/>
      <c r="P951" s="125"/>
      <c r="Q951" s="125"/>
      <c r="R951" s="125"/>
    </row>
    <row r="952" spans="7:18" x14ac:dyDescent="0.2">
      <c r="G952" s="128"/>
      <c r="H952" s="128"/>
      <c r="I952" s="128"/>
      <c r="J952" s="128"/>
      <c r="K952" s="454"/>
      <c r="L952" s="125"/>
      <c r="M952" s="125"/>
      <c r="N952" s="125"/>
      <c r="O952" s="125"/>
      <c r="P952" s="125"/>
      <c r="Q952" s="125"/>
      <c r="R952" s="125"/>
    </row>
    <row r="953" spans="7:18" x14ac:dyDescent="0.2">
      <c r="G953" s="128"/>
      <c r="H953" s="128"/>
      <c r="I953" s="128"/>
      <c r="J953" s="128"/>
      <c r="K953" s="454"/>
      <c r="L953" s="125"/>
      <c r="M953" s="125"/>
      <c r="N953" s="125"/>
      <c r="O953" s="125"/>
      <c r="P953" s="125"/>
      <c r="Q953" s="125"/>
      <c r="R953" s="125"/>
    </row>
    <row r="954" spans="7:18" x14ac:dyDescent="0.2">
      <c r="G954" s="128"/>
      <c r="H954" s="128"/>
      <c r="I954" s="128"/>
      <c r="J954" s="128"/>
      <c r="K954" s="454"/>
      <c r="L954" s="125"/>
      <c r="M954" s="125"/>
      <c r="N954" s="125"/>
      <c r="O954" s="125"/>
      <c r="P954" s="125"/>
      <c r="Q954" s="125"/>
      <c r="R954" s="125"/>
    </row>
    <row r="955" spans="7:18" x14ac:dyDescent="0.2">
      <c r="G955" s="128"/>
      <c r="H955" s="128"/>
      <c r="I955" s="128"/>
      <c r="J955" s="128"/>
      <c r="K955" s="454"/>
      <c r="L955" s="125"/>
      <c r="M955" s="125"/>
      <c r="N955" s="125"/>
      <c r="O955" s="125"/>
      <c r="P955" s="125"/>
      <c r="Q955" s="125"/>
      <c r="R955" s="125"/>
    </row>
    <row r="956" spans="7:18" x14ac:dyDescent="0.2">
      <c r="G956" s="128"/>
      <c r="H956" s="128"/>
      <c r="I956" s="128"/>
      <c r="J956" s="128"/>
      <c r="K956" s="454"/>
      <c r="L956" s="125"/>
      <c r="M956" s="125"/>
      <c r="N956" s="125"/>
      <c r="O956" s="125"/>
      <c r="P956" s="125"/>
      <c r="Q956" s="125"/>
      <c r="R956" s="125"/>
    </row>
    <row r="957" spans="7:18" x14ac:dyDescent="0.2">
      <c r="G957" s="128"/>
      <c r="H957" s="128"/>
      <c r="I957" s="128"/>
      <c r="J957" s="128"/>
      <c r="K957" s="454"/>
      <c r="L957" s="125"/>
      <c r="M957" s="125"/>
      <c r="N957" s="125"/>
      <c r="O957" s="125"/>
      <c r="P957" s="125"/>
      <c r="Q957" s="125"/>
      <c r="R957" s="125"/>
    </row>
    <row r="958" spans="7:18" x14ac:dyDescent="0.2">
      <c r="G958" s="128"/>
      <c r="H958" s="128"/>
      <c r="I958" s="128"/>
      <c r="J958" s="128"/>
      <c r="K958" s="454"/>
      <c r="L958" s="125"/>
      <c r="M958" s="125"/>
      <c r="N958" s="125"/>
      <c r="O958" s="125"/>
      <c r="P958" s="125"/>
      <c r="Q958" s="125"/>
      <c r="R958" s="125"/>
    </row>
    <row r="959" spans="7:18" x14ac:dyDescent="0.2">
      <c r="G959" s="128"/>
      <c r="H959" s="128"/>
      <c r="I959" s="128"/>
      <c r="J959" s="128"/>
      <c r="K959" s="454"/>
      <c r="L959" s="125"/>
      <c r="M959" s="125"/>
      <c r="N959" s="125"/>
      <c r="O959" s="125"/>
      <c r="P959" s="125"/>
      <c r="Q959" s="125"/>
      <c r="R959" s="125"/>
    </row>
    <row r="960" spans="7:18" x14ac:dyDescent="0.2">
      <c r="G960" s="128"/>
      <c r="H960" s="128"/>
      <c r="I960" s="128"/>
      <c r="J960" s="128"/>
      <c r="K960" s="454"/>
      <c r="L960" s="125"/>
      <c r="M960" s="125"/>
      <c r="N960" s="125"/>
      <c r="O960" s="125"/>
      <c r="P960" s="125"/>
      <c r="Q960" s="125"/>
      <c r="R960" s="125"/>
    </row>
    <row r="961" spans="7:18" x14ac:dyDescent="0.2">
      <c r="G961" s="128"/>
      <c r="H961" s="128"/>
      <c r="I961" s="128"/>
      <c r="J961" s="128"/>
      <c r="K961" s="454"/>
      <c r="L961" s="125"/>
      <c r="M961" s="125"/>
      <c r="N961" s="125"/>
      <c r="O961" s="125"/>
      <c r="P961" s="125"/>
      <c r="Q961" s="125"/>
      <c r="R961" s="125"/>
    </row>
    <row r="962" spans="7:18" x14ac:dyDescent="0.2">
      <c r="G962" s="128"/>
      <c r="H962" s="128"/>
      <c r="I962" s="128"/>
      <c r="J962" s="128"/>
      <c r="K962" s="454"/>
      <c r="L962" s="125"/>
      <c r="M962" s="125"/>
      <c r="N962" s="125"/>
      <c r="O962" s="125"/>
      <c r="P962" s="125"/>
      <c r="Q962" s="125"/>
      <c r="R962" s="125"/>
    </row>
    <row r="963" spans="7:18" x14ac:dyDescent="0.2">
      <c r="G963" s="128"/>
      <c r="H963" s="128"/>
      <c r="I963" s="128"/>
      <c r="J963" s="128"/>
      <c r="K963" s="454"/>
      <c r="L963" s="125"/>
      <c r="M963" s="125"/>
      <c r="N963" s="125"/>
      <c r="O963" s="125"/>
      <c r="P963" s="125"/>
      <c r="Q963" s="125"/>
      <c r="R963" s="125"/>
    </row>
    <row r="964" spans="7:18" x14ac:dyDescent="0.2">
      <c r="G964" s="128"/>
      <c r="H964" s="128"/>
      <c r="I964" s="128"/>
      <c r="J964" s="128"/>
      <c r="K964" s="454"/>
      <c r="L964" s="125"/>
      <c r="M964" s="125"/>
      <c r="N964" s="125"/>
      <c r="O964" s="125"/>
      <c r="P964" s="125"/>
      <c r="Q964" s="125"/>
      <c r="R964" s="125"/>
    </row>
    <row r="965" spans="7:18" x14ac:dyDescent="0.2">
      <c r="G965" s="128"/>
      <c r="H965" s="128"/>
      <c r="I965" s="128"/>
      <c r="J965" s="128"/>
      <c r="K965" s="454"/>
      <c r="L965" s="125"/>
      <c r="M965" s="125"/>
      <c r="N965" s="125"/>
      <c r="O965" s="125"/>
      <c r="P965" s="125"/>
      <c r="Q965" s="125"/>
      <c r="R965" s="125"/>
    </row>
    <row r="966" spans="7:18" x14ac:dyDescent="0.2">
      <c r="G966" s="128"/>
      <c r="H966" s="128"/>
      <c r="I966" s="128"/>
      <c r="J966" s="128"/>
      <c r="K966" s="454"/>
      <c r="L966" s="125"/>
      <c r="M966" s="125"/>
      <c r="N966" s="125"/>
      <c r="O966" s="125"/>
      <c r="P966" s="125"/>
      <c r="Q966" s="125"/>
      <c r="R966" s="125"/>
    </row>
    <row r="967" spans="7:18" x14ac:dyDescent="0.2">
      <c r="G967" s="128"/>
      <c r="H967" s="128"/>
      <c r="I967" s="128"/>
      <c r="J967" s="128"/>
      <c r="K967" s="454"/>
      <c r="L967" s="125"/>
      <c r="M967" s="125"/>
      <c r="N967" s="125"/>
      <c r="O967" s="125"/>
      <c r="P967" s="125"/>
      <c r="Q967" s="125"/>
      <c r="R967" s="125"/>
    </row>
    <row r="968" spans="7:18" x14ac:dyDescent="0.2">
      <c r="G968" s="128"/>
      <c r="H968" s="128"/>
      <c r="I968" s="128"/>
      <c r="J968" s="128"/>
      <c r="K968" s="454"/>
      <c r="L968" s="125"/>
      <c r="M968" s="125"/>
      <c r="N968" s="125"/>
      <c r="O968" s="125"/>
      <c r="P968" s="125"/>
      <c r="Q968" s="125"/>
      <c r="R968" s="125"/>
    </row>
    <row r="969" spans="7:18" x14ac:dyDescent="0.2">
      <c r="G969" s="128"/>
      <c r="H969" s="128"/>
      <c r="I969" s="128"/>
      <c r="J969" s="128"/>
      <c r="K969" s="454"/>
      <c r="L969" s="125"/>
      <c r="M969" s="125"/>
      <c r="N969" s="125"/>
      <c r="O969" s="125"/>
      <c r="P969" s="125"/>
      <c r="Q969" s="125"/>
      <c r="R969" s="125"/>
    </row>
    <row r="970" spans="7:18" x14ac:dyDescent="0.2">
      <c r="G970" s="128"/>
      <c r="H970" s="128"/>
      <c r="I970" s="128"/>
      <c r="J970" s="128"/>
      <c r="K970" s="454"/>
      <c r="L970" s="125"/>
      <c r="M970" s="125"/>
      <c r="N970" s="125"/>
      <c r="O970" s="125"/>
      <c r="P970" s="125"/>
      <c r="Q970" s="125"/>
      <c r="R970" s="125"/>
    </row>
    <row r="971" spans="7:18" x14ac:dyDescent="0.2">
      <c r="G971" s="128"/>
      <c r="H971" s="128"/>
      <c r="I971" s="128"/>
      <c r="J971" s="128"/>
      <c r="K971" s="454"/>
      <c r="L971" s="125"/>
      <c r="M971" s="125"/>
      <c r="N971" s="125"/>
      <c r="O971" s="125"/>
      <c r="P971" s="125"/>
      <c r="Q971" s="125"/>
      <c r="R971" s="125"/>
    </row>
    <row r="972" spans="7:18" x14ac:dyDescent="0.2">
      <c r="G972" s="128"/>
      <c r="H972" s="128"/>
      <c r="I972" s="128"/>
      <c r="J972" s="128"/>
      <c r="K972" s="454"/>
      <c r="L972" s="125"/>
      <c r="M972" s="125"/>
      <c r="N972" s="125"/>
      <c r="O972" s="125"/>
      <c r="P972" s="125"/>
      <c r="Q972" s="125"/>
      <c r="R972" s="125"/>
    </row>
    <row r="973" spans="7:18" x14ac:dyDescent="0.2">
      <c r="G973" s="128"/>
      <c r="H973" s="128"/>
      <c r="I973" s="128"/>
      <c r="J973" s="128"/>
      <c r="K973" s="454"/>
      <c r="L973" s="125"/>
      <c r="M973" s="125"/>
      <c r="N973" s="125"/>
      <c r="O973" s="125"/>
      <c r="P973" s="125"/>
      <c r="Q973" s="125"/>
      <c r="R973" s="125"/>
    </row>
    <row r="974" spans="7:18" x14ac:dyDescent="0.2">
      <c r="G974" s="128"/>
      <c r="H974" s="128"/>
      <c r="I974" s="128"/>
      <c r="J974" s="128"/>
      <c r="K974" s="454"/>
      <c r="L974" s="125"/>
      <c r="M974" s="125"/>
      <c r="N974" s="125"/>
      <c r="O974" s="125"/>
      <c r="P974" s="125"/>
      <c r="Q974" s="125"/>
      <c r="R974" s="125"/>
    </row>
    <row r="975" spans="7:18" x14ac:dyDescent="0.2">
      <c r="G975" s="128"/>
      <c r="H975" s="128"/>
      <c r="I975" s="128"/>
      <c r="J975" s="128"/>
      <c r="K975" s="454"/>
      <c r="L975" s="125"/>
      <c r="M975" s="125"/>
      <c r="N975" s="125"/>
      <c r="O975" s="125"/>
      <c r="P975" s="125"/>
      <c r="Q975" s="125"/>
      <c r="R975" s="125"/>
    </row>
    <row r="976" spans="7:18" x14ac:dyDescent="0.2">
      <c r="G976" s="128"/>
      <c r="H976" s="128"/>
      <c r="I976" s="128"/>
      <c r="J976" s="128"/>
      <c r="K976" s="454"/>
      <c r="L976" s="125"/>
      <c r="M976" s="125"/>
      <c r="N976" s="125"/>
      <c r="O976" s="125"/>
      <c r="P976" s="125"/>
      <c r="Q976" s="125"/>
      <c r="R976" s="125"/>
    </row>
    <row r="977" spans="7:18" x14ac:dyDescent="0.2">
      <c r="G977" s="128"/>
      <c r="H977" s="128"/>
      <c r="I977" s="128"/>
      <c r="J977" s="128"/>
      <c r="K977" s="454"/>
      <c r="L977" s="125"/>
      <c r="M977" s="125"/>
      <c r="N977" s="125"/>
      <c r="O977" s="125"/>
      <c r="P977" s="125"/>
      <c r="Q977" s="125"/>
      <c r="R977" s="125"/>
    </row>
    <row r="978" spans="7:18" x14ac:dyDescent="0.2">
      <c r="G978" s="128"/>
      <c r="H978" s="128"/>
      <c r="I978" s="128"/>
      <c r="J978" s="128"/>
      <c r="K978" s="454"/>
      <c r="L978" s="125"/>
      <c r="M978" s="125"/>
      <c r="N978" s="125"/>
      <c r="O978" s="125"/>
      <c r="P978" s="125"/>
      <c r="Q978" s="125"/>
      <c r="R978" s="125"/>
    </row>
    <row r="979" spans="7:18" x14ac:dyDescent="0.2">
      <c r="G979" s="128"/>
      <c r="H979" s="128"/>
      <c r="I979" s="128"/>
      <c r="J979" s="128"/>
      <c r="K979" s="454"/>
      <c r="L979" s="125"/>
      <c r="M979" s="125"/>
      <c r="N979" s="125"/>
      <c r="O979" s="125"/>
      <c r="P979" s="125"/>
      <c r="Q979" s="125"/>
      <c r="R979" s="125"/>
    </row>
    <row r="980" spans="7:18" x14ac:dyDescent="0.2">
      <c r="G980" s="128"/>
      <c r="H980" s="128"/>
      <c r="I980" s="128"/>
      <c r="J980" s="128"/>
      <c r="K980" s="454"/>
      <c r="L980" s="125"/>
      <c r="M980" s="125"/>
      <c r="N980" s="125"/>
      <c r="O980" s="125"/>
      <c r="P980" s="125"/>
      <c r="Q980" s="125"/>
      <c r="R980" s="125"/>
    </row>
    <row r="981" spans="7:18" x14ac:dyDescent="0.2">
      <c r="G981" s="128"/>
      <c r="H981" s="128"/>
      <c r="I981" s="128"/>
      <c r="J981" s="128"/>
      <c r="K981" s="454"/>
      <c r="L981" s="125"/>
      <c r="M981" s="125"/>
      <c r="N981" s="125"/>
      <c r="O981" s="125"/>
      <c r="P981" s="125"/>
      <c r="Q981" s="125"/>
      <c r="R981" s="125"/>
    </row>
    <row r="982" spans="7:18" x14ac:dyDescent="0.2">
      <c r="G982" s="128"/>
      <c r="H982" s="128"/>
      <c r="I982" s="128"/>
      <c r="J982" s="128"/>
      <c r="K982" s="454"/>
      <c r="L982" s="125"/>
      <c r="M982" s="125"/>
      <c r="N982" s="125"/>
      <c r="O982" s="125"/>
      <c r="P982" s="125"/>
      <c r="Q982" s="125"/>
      <c r="R982" s="125"/>
    </row>
    <row r="983" spans="7:18" x14ac:dyDescent="0.2">
      <c r="G983" s="128"/>
      <c r="H983" s="128"/>
      <c r="I983" s="128"/>
      <c r="J983" s="128"/>
      <c r="K983" s="454"/>
      <c r="L983" s="125"/>
      <c r="M983" s="125"/>
      <c r="N983" s="125"/>
      <c r="O983" s="125"/>
      <c r="P983" s="125"/>
      <c r="Q983" s="125"/>
      <c r="R983" s="125"/>
    </row>
    <row r="984" spans="7:18" x14ac:dyDescent="0.2">
      <c r="G984" s="128"/>
      <c r="H984" s="128"/>
      <c r="I984" s="128"/>
      <c r="J984" s="128"/>
      <c r="K984" s="454"/>
      <c r="L984" s="125"/>
      <c r="M984" s="125"/>
      <c r="N984" s="125"/>
      <c r="O984" s="125"/>
      <c r="P984" s="125"/>
      <c r="Q984" s="125"/>
      <c r="R984" s="125"/>
    </row>
    <row r="985" spans="7:18" x14ac:dyDescent="0.2">
      <c r="G985" s="128"/>
      <c r="H985" s="128"/>
      <c r="I985" s="128"/>
      <c r="J985" s="128"/>
      <c r="K985" s="454"/>
      <c r="L985" s="125"/>
      <c r="M985" s="125"/>
      <c r="N985" s="125"/>
      <c r="O985" s="125"/>
      <c r="P985" s="125"/>
      <c r="Q985" s="125"/>
      <c r="R985" s="125"/>
    </row>
    <row r="986" spans="7:18" x14ac:dyDescent="0.2">
      <c r="G986" s="128"/>
      <c r="H986" s="128"/>
      <c r="I986" s="128"/>
      <c r="J986" s="128"/>
      <c r="K986" s="454"/>
      <c r="L986" s="125"/>
      <c r="M986" s="125"/>
      <c r="N986" s="125"/>
      <c r="O986" s="125"/>
      <c r="P986" s="125"/>
      <c r="Q986" s="125"/>
      <c r="R986" s="125"/>
    </row>
    <row r="987" spans="7:18" x14ac:dyDescent="0.2">
      <c r="G987" s="128"/>
      <c r="H987" s="128"/>
      <c r="I987" s="128"/>
      <c r="J987" s="128"/>
      <c r="K987" s="454"/>
      <c r="L987" s="125"/>
      <c r="M987" s="125"/>
      <c r="N987" s="125"/>
      <c r="O987" s="125"/>
      <c r="P987" s="125"/>
      <c r="Q987" s="125"/>
      <c r="R987" s="125"/>
    </row>
    <row r="988" spans="7:18" x14ac:dyDescent="0.2">
      <c r="G988" s="128"/>
      <c r="H988" s="128"/>
      <c r="I988" s="128"/>
      <c r="J988" s="128"/>
      <c r="K988" s="454"/>
      <c r="L988" s="125"/>
      <c r="M988" s="125"/>
      <c r="N988" s="125"/>
      <c r="O988" s="125"/>
      <c r="P988" s="125"/>
      <c r="Q988" s="125"/>
      <c r="R988" s="125"/>
    </row>
    <row r="989" spans="7:18" x14ac:dyDescent="0.2">
      <c r="G989" s="128"/>
      <c r="H989" s="128"/>
      <c r="I989" s="128"/>
      <c r="J989" s="128"/>
      <c r="K989" s="454"/>
      <c r="L989" s="125"/>
      <c r="M989" s="125"/>
      <c r="N989" s="125"/>
      <c r="O989" s="125"/>
      <c r="P989" s="125"/>
      <c r="Q989" s="125"/>
      <c r="R989" s="125"/>
    </row>
    <row r="990" spans="7:18" x14ac:dyDescent="0.2">
      <c r="G990" s="128"/>
      <c r="H990" s="128"/>
      <c r="I990" s="128"/>
      <c r="J990" s="128"/>
      <c r="K990" s="454"/>
      <c r="L990" s="125"/>
      <c r="M990" s="125"/>
      <c r="N990" s="125"/>
      <c r="O990" s="125"/>
      <c r="P990" s="125"/>
      <c r="Q990" s="125"/>
      <c r="R990" s="125"/>
    </row>
    <row r="991" spans="7:18" x14ac:dyDescent="0.2">
      <c r="G991" s="128"/>
      <c r="H991" s="128"/>
      <c r="I991" s="128"/>
      <c r="J991" s="128"/>
      <c r="K991" s="454"/>
      <c r="L991" s="125"/>
      <c r="M991" s="125"/>
      <c r="N991" s="125"/>
      <c r="O991" s="125"/>
      <c r="P991" s="125"/>
      <c r="Q991" s="125"/>
      <c r="R991" s="125"/>
    </row>
    <row r="992" spans="7:18" x14ac:dyDescent="0.2">
      <c r="G992" s="128"/>
      <c r="H992" s="128"/>
      <c r="I992" s="128"/>
      <c r="J992" s="128"/>
      <c r="K992" s="454"/>
      <c r="L992" s="125"/>
      <c r="M992" s="125"/>
      <c r="N992" s="125"/>
      <c r="O992" s="125"/>
      <c r="P992" s="125"/>
      <c r="Q992" s="125"/>
      <c r="R992" s="125"/>
    </row>
    <row r="993" spans="7:18" x14ac:dyDescent="0.2">
      <c r="G993" s="128"/>
      <c r="H993" s="128"/>
      <c r="I993" s="128"/>
      <c r="J993" s="128"/>
      <c r="K993" s="454"/>
      <c r="L993" s="125"/>
      <c r="M993" s="125"/>
      <c r="N993" s="125"/>
      <c r="O993" s="125"/>
      <c r="P993" s="125"/>
      <c r="Q993" s="125"/>
      <c r="R993" s="125"/>
    </row>
    <row r="994" spans="7:18" x14ac:dyDescent="0.2">
      <c r="G994" s="128"/>
      <c r="H994" s="128"/>
      <c r="I994" s="128"/>
      <c r="J994" s="128"/>
      <c r="K994" s="454"/>
      <c r="L994" s="125"/>
      <c r="M994" s="125"/>
      <c r="N994" s="125"/>
      <c r="O994" s="125"/>
      <c r="P994" s="125"/>
      <c r="Q994" s="125"/>
      <c r="R994" s="125"/>
    </row>
    <row r="995" spans="7:18" x14ac:dyDescent="0.2">
      <c r="G995" s="128"/>
      <c r="H995" s="128"/>
      <c r="I995" s="128"/>
      <c r="J995" s="128"/>
      <c r="K995" s="454"/>
      <c r="L995" s="125"/>
      <c r="M995" s="125"/>
      <c r="N995" s="125"/>
      <c r="O995" s="125"/>
      <c r="P995" s="125"/>
      <c r="Q995" s="125"/>
      <c r="R995" s="125"/>
    </row>
    <row r="996" spans="7:18" x14ac:dyDescent="0.2">
      <c r="G996" s="128"/>
      <c r="H996" s="128"/>
      <c r="I996" s="128"/>
      <c r="J996" s="128"/>
      <c r="K996" s="454"/>
      <c r="L996" s="125"/>
      <c r="M996" s="125"/>
      <c r="N996" s="125"/>
      <c r="O996" s="125"/>
      <c r="P996" s="125"/>
      <c r="Q996" s="125"/>
      <c r="R996" s="125"/>
    </row>
    <row r="997" spans="7:18" x14ac:dyDescent="0.2">
      <c r="G997" s="128"/>
      <c r="H997" s="128"/>
      <c r="I997" s="128"/>
      <c r="J997" s="128"/>
      <c r="K997" s="454"/>
      <c r="L997" s="125"/>
      <c r="M997" s="125"/>
      <c r="N997" s="125"/>
      <c r="O997" s="125"/>
      <c r="P997" s="125"/>
      <c r="Q997" s="125"/>
      <c r="R997" s="125"/>
    </row>
    <row r="998" spans="7:18" x14ac:dyDescent="0.2">
      <c r="G998" s="128"/>
      <c r="H998" s="128"/>
      <c r="I998" s="128"/>
      <c r="J998" s="128"/>
      <c r="K998" s="454"/>
      <c r="L998" s="125"/>
      <c r="M998" s="125"/>
      <c r="N998" s="125"/>
      <c r="O998" s="125"/>
      <c r="P998" s="125"/>
      <c r="Q998" s="125"/>
      <c r="R998" s="125"/>
    </row>
    <row r="999" spans="7:18" x14ac:dyDescent="0.2">
      <c r="G999" s="128"/>
      <c r="H999" s="128"/>
      <c r="I999" s="128"/>
      <c r="J999" s="128"/>
      <c r="K999" s="454"/>
      <c r="L999" s="125"/>
      <c r="M999" s="125"/>
      <c r="N999" s="125"/>
      <c r="O999" s="125"/>
      <c r="P999" s="125"/>
      <c r="Q999" s="125"/>
      <c r="R999" s="125"/>
    </row>
    <row r="1000" spans="7:18" x14ac:dyDescent="0.2">
      <c r="G1000" s="128"/>
      <c r="H1000" s="128"/>
      <c r="I1000" s="128"/>
      <c r="J1000" s="128"/>
      <c r="K1000" s="454"/>
      <c r="L1000" s="125"/>
      <c r="M1000" s="125"/>
      <c r="N1000" s="125"/>
      <c r="O1000" s="125"/>
      <c r="P1000" s="125"/>
      <c r="Q1000" s="125"/>
      <c r="R1000" s="125"/>
    </row>
    <row r="1001" spans="7:18" x14ac:dyDescent="0.2">
      <c r="G1001" s="128"/>
      <c r="H1001" s="128"/>
      <c r="I1001" s="128"/>
      <c r="J1001" s="128"/>
      <c r="K1001" s="454"/>
      <c r="L1001" s="125"/>
      <c r="M1001" s="125"/>
      <c r="N1001" s="125"/>
      <c r="O1001" s="125"/>
      <c r="P1001" s="125"/>
      <c r="Q1001" s="125"/>
      <c r="R1001" s="125"/>
    </row>
    <row r="1002" spans="7:18" x14ac:dyDescent="0.2">
      <c r="G1002" s="128"/>
      <c r="H1002" s="128"/>
      <c r="I1002" s="128"/>
      <c r="J1002" s="128"/>
      <c r="K1002" s="454"/>
      <c r="L1002" s="125"/>
      <c r="M1002" s="125"/>
      <c r="N1002" s="125"/>
      <c r="O1002" s="125"/>
      <c r="P1002" s="125"/>
      <c r="Q1002" s="125"/>
      <c r="R1002" s="125"/>
    </row>
    <row r="1003" spans="7:18" x14ac:dyDescent="0.2">
      <c r="G1003" s="128"/>
      <c r="H1003" s="128"/>
      <c r="I1003" s="128"/>
      <c r="J1003" s="128"/>
      <c r="K1003" s="454"/>
      <c r="L1003" s="125"/>
      <c r="M1003" s="125"/>
      <c r="N1003" s="125"/>
      <c r="O1003" s="125"/>
      <c r="P1003" s="125"/>
      <c r="Q1003" s="125"/>
      <c r="R1003" s="125"/>
    </row>
    <row r="1004" spans="7:18" x14ac:dyDescent="0.2">
      <c r="G1004" s="128"/>
      <c r="H1004" s="128"/>
      <c r="I1004" s="128"/>
      <c r="J1004" s="128"/>
      <c r="K1004" s="454"/>
      <c r="L1004" s="125"/>
      <c r="M1004" s="125"/>
      <c r="N1004" s="125"/>
      <c r="O1004" s="125"/>
      <c r="P1004" s="125"/>
      <c r="Q1004" s="125"/>
      <c r="R1004" s="125"/>
    </row>
    <row r="1005" spans="7:18" x14ac:dyDescent="0.2">
      <c r="G1005" s="128"/>
      <c r="H1005" s="128"/>
      <c r="I1005" s="128"/>
      <c r="J1005" s="128"/>
      <c r="K1005" s="454"/>
      <c r="L1005" s="125"/>
      <c r="M1005" s="125"/>
      <c r="N1005" s="125"/>
      <c r="O1005" s="125"/>
      <c r="P1005" s="125"/>
      <c r="Q1005" s="125"/>
      <c r="R1005" s="125"/>
    </row>
    <row r="1006" spans="7:18" x14ac:dyDescent="0.2">
      <c r="G1006" s="128"/>
      <c r="H1006" s="128"/>
      <c r="I1006" s="128"/>
      <c r="J1006" s="128"/>
      <c r="K1006" s="454"/>
      <c r="L1006" s="125"/>
      <c r="M1006" s="125"/>
      <c r="N1006" s="125"/>
      <c r="O1006" s="125"/>
      <c r="P1006" s="125"/>
      <c r="Q1006" s="125"/>
      <c r="R1006" s="125"/>
    </row>
    <row r="1007" spans="7:18" x14ac:dyDescent="0.2">
      <c r="G1007" s="128"/>
      <c r="H1007" s="128"/>
      <c r="I1007" s="128"/>
      <c r="J1007" s="128"/>
      <c r="K1007" s="454"/>
      <c r="L1007" s="125"/>
      <c r="M1007" s="125"/>
      <c r="N1007" s="125"/>
      <c r="O1007" s="125"/>
      <c r="P1007" s="125"/>
      <c r="Q1007" s="125"/>
      <c r="R1007" s="125"/>
    </row>
    <row r="1008" spans="7:18" x14ac:dyDescent="0.2">
      <c r="G1008" s="128"/>
      <c r="H1008" s="128"/>
      <c r="I1008" s="128"/>
      <c r="J1008" s="128"/>
      <c r="K1008" s="454"/>
      <c r="L1008" s="125"/>
      <c r="M1008" s="125"/>
      <c r="N1008" s="125"/>
      <c r="O1008" s="125"/>
      <c r="P1008" s="125"/>
      <c r="Q1008" s="125"/>
      <c r="R1008" s="125"/>
    </row>
    <row r="1009" spans="7:18" x14ac:dyDescent="0.2">
      <c r="G1009" s="128"/>
      <c r="H1009" s="128"/>
      <c r="I1009" s="128"/>
      <c r="J1009" s="128"/>
      <c r="K1009" s="454"/>
      <c r="L1009" s="125"/>
      <c r="M1009" s="125"/>
      <c r="N1009" s="125"/>
      <c r="O1009" s="125"/>
      <c r="P1009" s="125"/>
      <c r="Q1009" s="125"/>
      <c r="R1009" s="125"/>
    </row>
    <row r="1010" spans="7:18" x14ac:dyDescent="0.2">
      <c r="G1010" s="128"/>
      <c r="H1010" s="128"/>
      <c r="I1010" s="128"/>
      <c r="J1010" s="128"/>
      <c r="K1010" s="454"/>
      <c r="L1010" s="125"/>
      <c r="M1010" s="125"/>
      <c r="N1010" s="125"/>
      <c r="O1010" s="125"/>
      <c r="P1010" s="125"/>
      <c r="Q1010" s="125"/>
      <c r="R1010" s="125"/>
    </row>
    <row r="1011" spans="7:18" x14ac:dyDescent="0.2">
      <c r="G1011" s="128"/>
      <c r="H1011" s="128"/>
      <c r="I1011" s="128"/>
      <c r="J1011" s="128"/>
      <c r="K1011" s="454"/>
      <c r="L1011" s="125"/>
      <c r="M1011" s="125"/>
      <c r="N1011" s="125"/>
      <c r="O1011" s="125"/>
      <c r="P1011" s="125"/>
      <c r="Q1011" s="125"/>
      <c r="R1011" s="125"/>
    </row>
    <row r="1012" spans="7:18" x14ac:dyDescent="0.2">
      <c r="G1012" s="128"/>
      <c r="H1012" s="128"/>
      <c r="I1012" s="128"/>
      <c r="J1012" s="128"/>
      <c r="K1012" s="454"/>
      <c r="L1012" s="125"/>
      <c r="M1012" s="125"/>
      <c r="N1012" s="125"/>
      <c r="O1012" s="125"/>
      <c r="P1012" s="125"/>
      <c r="Q1012" s="125"/>
      <c r="R1012" s="125"/>
    </row>
    <row r="1013" spans="7:18" x14ac:dyDescent="0.2">
      <c r="G1013" s="128"/>
      <c r="H1013" s="128"/>
      <c r="I1013" s="128"/>
      <c r="J1013" s="128"/>
      <c r="K1013" s="454"/>
      <c r="L1013" s="125"/>
      <c r="M1013" s="125"/>
      <c r="N1013" s="125"/>
      <c r="O1013" s="125"/>
      <c r="P1013" s="125"/>
      <c r="Q1013" s="125"/>
      <c r="R1013" s="125"/>
    </row>
    <row r="1014" spans="7:18" x14ac:dyDescent="0.2">
      <c r="G1014" s="128"/>
      <c r="H1014" s="128"/>
      <c r="I1014" s="128"/>
      <c r="J1014" s="128"/>
      <c r="K1014" s="454"/>
      <c r="L1014" s="125"/>
      <c r="M1014" s="125"/>
      <c r="N1014" s="125"/>
      <c r="O1014" s="125"/>
      <c r="P1014" s="125"/>
      <c r="Q1014" s="125"/>
      <c r="R1014" s="125"/>
    </row>
    <row r="1015" spans="7:18" x14ac:dyDescent="0.2">
      <c r="G1015" s="128"/>
      <c r="H1015" s="128"/>
      <c r="I1015" s="128"/>
      <c r="J1015" s="128"/>
      <c r="K1015" s="454"/>
      <c r="L1015" s="125"/>
      <c r="M1015" s="125"/>
      <c r="N1015" s="125"/>
      <c r="O1015" s="125"/>
      <c r="P1015" s="125"/>
      <c r="Q1015" s="125"/>
      <c r="R1015" s="125"/>
    </row>
    <row r="1016" spans="7:18" x14ac:dyDescent="0.2">
      <c r="G1016" s="128"/>
      <c r="H1016" s="128"/>
      <c r="I1016" s="128"/>
      <c r="J1016" s="128"/>
      <c r="K1016" s="454"/>
      <c r="L1016" s="125"/>
      <c r="M1016" s="125"/>
      <c r="N1016" s="125"/>
      <c r="O1016" s="125"/>
      <c r="P1016" s="125"/>
      <c r="Q1016" s="125"/>
      <c r="R1016" s="125"/>
    </row>
    <row r="1017" spans="7:18" x14ac:dyDescent="0.2">
      <c r="G1017" s="128"/>
      <c r="H1017" s="128"/>
      <c r="I1017" s="128"/>
      <c r="J1017" s="128"/>
      <c r="K1017" s="454"/>
      <c r="L1017" s="125"/>
      <c r="M1017" s="125"/>
      <c r="N1017" s="125"/>
      <c r="O1017" s="125"/>
      <c r="P1017" s="125"/>
      <c r="Q1017" s="125"/>
      <c r="R1017" s="125"/>
    </row>
    <row r="1018" spans="7:18" x14ac:dyDescent="0.2">
      <c r="G1018" s="128"/>
      <c r="H1018" s="128"/>
      <c r="I1018" s="128"/>
      <c r="J1018" s="128"/>
      <c r="K1018" s="454"/>
      <c r="L1018" s="125"/>
      <c r="M1018" s="125"/>
      <c r="N1018" s="125"/>
      <c r="O1018" s="125"/>
      <c r="P1018" s="125"/>
      <c r="Q1018" s="125"/>
      <c r="R1018" s="125"/>
    </row>
    <row r="1019" spans="7:18" x14ac:dyDescent="0.2">
      <c r="G1019" s="128"/>
      <c r="H1019" s="128"/>
      <c r="I1019" s="128"/>
      <c r="J1019" s="128"/>
      <c r="K1019" s="454"/>
      <c r="L1019" s="125"/>
      <c r="M1019" s="125"/>
      <c r="N1019" s="125"/>
      <c r="O1019" s="125"/>
      <c r="P1019" s="125"/>
      <c r="Q1019" s="125"/>
      <c r="R1019" s="125"/>
    </row>
    <row r="1020" spans="7:18" x14ac:dyDescent="0.2">
      <c r="G1020" s="128"/>
      <c r="H1020" s="128"/>
      <c r="I1020" s="128"/>
      <c r="J1020" s="128"/>
      <c r="K1020" s="454"/>
      <c r="L1020" s="125"/>
      <c r="M1020" s="125"/>
      <c r="N1020" s="125"/>
      <c r="O1020" s="125"/>
      <c r="P1020" s="125"/>
      <c r="Q1020" s="125"/>
      <c r="R1020" s="125"/>
    </row>
    <row r="1021" spans="7:18" x14ac:dyDescent="0.2">
      <c r="G1021" s="128"/>
      <c r="H1021" s="128"/>
      <c r="I1021" s="128"/>
      <c r="J1021" s="128"/>
      <c r="K1021" s="454"/>
      <c r="L1021" s="125"/>
      <c r="M1021" s="125"/>
      <c r="N1021" s="125"/>
      <c r="O1021" s="125"/>
      <c r="P1021" s="125"/>
      <c r="Q1021" s="125"/>
      <c r="R1021" s="125"/>
    </row>
    <row r="1022" spans="7:18" x14ac:dyDescent="0.2">
      <c r="G1022" s="128"/>
      <c r="H1022" s="128"/>
      <c r="I1022" s="128"/>
      <c r="J1022" s="128"/>
      <c r="K1022" s="454"/>
      <c r="L1022" s="125"/>
      <c r="M1022" s="125"/>
      <c r="N1022" s="125"/>
      <c r="O1022" s="125"/>
      <c r="P1022" s="125"/>
      <c r="Q1022" s="125"/>
      <c r="R1022" s="125"/>
    </row>
    <row r="1023" spans="7:18" x14ac:dyDescent="0.2">
      <c r="G1023" s="128"/>
      <c r="H1023" s="128"/>
      <c r="I1023" s="128"/>
      <c r="J1023" s="128"/>
      <c r="K1023" s="454"/>
      <c r="L1023" s="125"/>
      <c r="M1023" s="125"/>
      <c r="N1023" s="125"/>
      <c r="O1023" s="125"/>
      <c r="P1023" s="125"/>
      <c r="Q1023" s="125"/>
      <c r="R1023" s="125"/>
    </row>
    <row r="1024" spans="7:18" x14ac:dyDescent="0.2">
      <c r="G1024" s="128"/>
      <c r="H1024" s="128"/>
      <c r="I1024" s="128"/>
      <c r="J1024" s="128"/>
      <c r="K1024" s="454"/>
      <c r="L1024" s="125"/>
      <c r="M1024" s="125"/>
      <c r="N1024" s="125"/>
      <c r="O1024" s="125"/>
      <c r="P1024" s="125"/>
      <c r="Q1024" s="125"/>
      <c r="R1024" s="125"/>
    </row>
    <row r="1025" spans="7:18" x14ac:dyDescent="0.2">
      <c r="G1025" s="128"/>
      <c r="H1025" s="128"/>
      <c r="I1025" s="128"/>
      <c r="J1025" s="128"/>
      <c r="K1025" s="454"/>
      <c r="L1025" s="125"/>
      <c r="M1025" s="125"/>
      <c r="N1025" s="125"/>
      <c r="O1025" s="125"/>
      <c r="P1025" s="125"/>
      <c r="Q1025" s="125"/>
      <c r="R1025" s="125"/>
    </row>
    <row r="1026" spans="7:18" x14ac:dyDescent="0.2">
      <c r="G1026" s="128"/>
      <c r="H1026" s="128"/>
      <c r="I1026" s="128"/>
      <c r="J1026" s="128"/>
      <c r="K1026" s="454"/>
      <c r="L1026" s="125"/>
      <c r="M1026" s="125"/>
      <c r="N1026" s="125"/>
      <c r="O1026" s="125"/>
      <c r="P1026" s="125"/>
      <c r="Q1026" s="125"/>
      <c r="R1026" s="125"/>
    </row>
    <row r="1027" spans="7:18" x14ac:dyDescent="0.2">
      <c r="G1027" s="128"/>
      <c r="H1027" s="128"/>
      <c r="I1027" s="128"/>
      <c r="J1027" s="128"/>
      <c r="K1027" s="454"/>
      <c r="L1027" s="125"/>
      <c r="M1027" s="125"/>
      <c r="N1027" s="125"/>
      <c r="O1027" s="125"/>
      <c r="P1027" s="125"/>
      <c r="Q1027" s="125"/>
      <c r="R1027" s="125"/>
    </row>
    <row r="1028" spans="7:18" x14ac:dyDescent="0.2">
      <c r="G1028" s="128"/>
      <c r="H1028" s="128"/>
      <c r="I1028" s="128"/>
      <c r="J1028" s="128"/>
      <c r="K1028" s="454"/>
      <c r="L1028" s="125"/>
      <c r="M1028" s="125"/>
      <c r="N1028" s="125"/>
      <c r="O1028" s="125"/>
      <c r="P1028" s="125"/>
      <c r="Q1028" s="125"/>
      <c r="R1028" s="125"/>
    </row>
    <row r="1029" spans="7:18" x14ac:dyDescent="0.2">
      <c r="G1029" s="128"/>
      <c r="H1029" s="128"/>
      <c r="I1029" s="128"/>
      <c r="J1029" s="128"/>
      <c r="K1029" s="454"/>
      <c r="L1029" s="125"/>
      <c r="M1029" s="125"/>
      <c r="N1029" s="125"/>
      <c r="O1029" s="125"/>
      <c r="P1029" s="125"/>
      <c r="Q1029" s="125"/>
      <c r="R1029" s="125"/>
    </row>
    <row r="1030" spans="7:18" x14ac:dyDescent="0.2">
      <c r="G1030" s="128"/>
      <c r="H1030" s="128"/>
      <c r="I1030" s="128"/>
      <c r="J1030" s="128"/>
      <c r="K1030" s="454"/>
      <c r="L1030" s="125"/>
      <c r="M1030" s="125"/>
      <c r="N1030" s="125"/>
      <c r="O1030" s="125"/>
      <c r="P1030" s="125"/>
      <c r="Q1030" s="125"/>
      <c r="R1030" s="125"/>
    </row>
    <row r="1031" spans="7:18" x14ac:dyDescent="0.2">
      <c r="G1031" s="128"/>
      <c r="H1031" s="128"/>
      <c r="I1031" s="128"/>
      <c r="J1031" s="128"/>
      <c r="K1031" s="454"/>
      <c r="L1031" s="125"/>
      <c r="M1031" s="125"/>
      <c r="N1031" s="125"/>
      <c r="O1031" s="125"/>
      <c r="P1031" s="125"/>
      <c r="Q1031" s="125"/>
      <c r="R1031" s="125"/>
    </row>
    <row r="1032" spans="7:18" x14ac:dyDescent="0.2">
      <c r="G1032" s="128"/>
      <c r="H1032" s="128"/>
      <c r="I1032" s="128"/>
      <c r="J1032" s="128"/>
      <c r="K1032" s="454"/>
      <c r="L1032" s="125"/>
      <c r="M1032" s="125"/>
      <c r="N1032" s="125"/>
      <c r="O1032" s="125"/>
      <c r="P1032" s="125"/>
      <c r="Q1032" s="125"/>
      <c r="R1032" s="125"/>
    </row>
    <row r="1033" spans="7:18" x14ac:dyDescent="0.2">
      <c r="G1033" s="128"/>
      <c r="H1033" s="128"/>
      <c r="I1033" s="128"/>
      <c r="J1033" s="128"/>
      <c r="K1033" s="454"/>
      <c r="L1033" s="125"/>
      <c r="M1033" s="125"/>
      <c r="N1033" s="125"/>
      <c r="O1033" s="125"/>
      <c r="P1033" s="125"/>
      <c r="Q1033" s="125"/>
      <c r="R1033" s="125"/>
    </row>
    <row r="1034" spans="7:18" x14ac:dyDescent="0.2">
      <c r="G1034" s="128"/>
      <c r="H1034" s="128"/>
      <c r="I1034" s="128"/>
      <c r="J1034" s="128"/>
      <c r="K1034" s="454"/>
      <c r="L1034" s="125"/>
      <c r="M1034" s="125"/>
      <c r="N1034" s="125"/>
      <c r="O1034" s="125"/>
      <c r="P1034" s="125"/>
      <c r="Q1034" s="125"/>
      <c r="R1034" s="125"/>
    </row>
    <row r="1035" spans="7:18" x14ac:dyDescent="0.2">
      <c r="G1035" s="128"/>
      <c r="H1035" s="128"/>
      <c r="I1035" s="128"/>
      <c r="J1035" s="128"/>
      <c r="K1035" s="454"/>
      <c r="L1035" s="125"/>
      <c r="M1035" s="125"/>
      <c r="N1035" s="125"/>
      <c r="O1035" s="125"/>
      <c r="P1035" s="125"/>
      <c r="Q1035" s="125"/>
      <c r="R1035" s="125"/>
    </row>
    <row r="1036" spans="7:18" x14ac:dyDescent="0.2">
      <c r="G1036" s="128"/>
      <c r="H1036" s="128"/>
      <c r="I1036" s="128"/>
      <c r="J1036" s="128"/>
      <c r="K1036" s="454"/>
      <c r="L1036" s="125"/>
      <c r="M1036" s="125"/>
      <c r="N1036" s="125"/>
      <c r="O1036" s="125"/>
      <c r="P1036" s="125"/>
      <c r="Q1036" s="125"/>
      <c r="R1036" s="125"/>
    </row>
    <row r="1037" spans="7:18" x14ac:dyDescent="0.2">
      <c r="G1037" s="128"/>
      <c r="H1037" s="128"/>
      <c r="I1037" s="128"/>
      <c r="J1037" s="128"/>
      <c r="K1037" s="454"/>
      <c r="L1037" s="125"/>
      <c r="M1037" s="125"/>
      <c r="N1037" s="125"/>
      <c r="O1037" s="125"/>
      <c r="P1037" s="125"/>
      <c r="Q1037" s="125"/>
      <c r="R1037" s="125"/>
    </row>
    <row r="1038" spans="7:18" x14ac:dyDescent="0.2">
      <c r="G1038" s="128"/>
      <c r="H1038" s="128"/>
      <c r="I1038" s="128"/>
      <c r="J1038" s="128"/>
      <c r="K1038" s="454"/>
      <c r="L1038" s="125"/>
      <c r="M1038" s="125"/>
      <c r="N1038" s="125"/>
      <c r="O1038" s="125"/>
      <c r="P1038" s="125"/>
      <c r="Q1038" s="125"/>
      <c r="R1038" s="125"/>
    </row>
    <row r="1039" spans="7:18" x14ac:dyDescent="0.2">
      <c r="G1039" s="128"/>
      <c r="H1039" s="128"/>
      <c r="I1039" s="128"/>
      <c r="J1039" s="128"/>
      <c r="K1039" s="454"/>
      <c r="L1039" s="125"/>
      <c r="M1039" s="125"/>
      <c r="N1039" s="125"/>
      <c r="O1039" s="125"/>
      <c r="P1039" s="125"/>
      <c r="Q1039" s="125"/>
      <c r="R1039" s="125"/>
    </row>
    <row r="1040" spans="7:18" x14ac:dyDescent="0.2">
      <c r="G1040" s="128"/>
      <c r="H1040" s="128"/>
      <c r="I1040" s="128"/>
      <c r="J1040" s="128"/>
      <c r="K1040" s="454"/>
      <c r="L1040" s="125"/>
      <c r="M1040" s="125"/>
      <c r="N1040" s="125"/>
      <c r="O1040" s="125"/>
      <c r="P1040" s="125"/>
      <c r="Q1040" s="125"/>
      <c r="R1040" s="125"/>
    </row>
    <row r="1041" spans="7:18" x14ac:dyDescent="0.2">
      <c r="G1041" s="128"/>
      <c r="H1041" s="128"/>
      <c r="I1041" s="128"/>
      <c r="J1041" s="128"/>
      <c r="K1041" s="454"/>
      <c r="L1041" s="125"/>
      <c r="M1041" s="125"/>
      <c r="N1041" s="125"/>
      <c r="O1041" s="125"/>
      <c r="P1041" s="125"/>
      <c r="Q1041" s="125"/>
      <c r="R1041" s="125"/>
    </row>
    <row r="1042" spans="7:18" x14ac:dyDescent="0.2">
      <c r="G1042" s="128"/>
      <c r="H1042" s="128"/>
      <c r="I1042" s="128"/>
      <c r="J1042" s="128"/>
      <c r="K1042" s="454"/>
      <c r="L1042" s="125"/>
      <c r="M1042" s="125"/>
      <c r="N1042" s="125"/>
      <c r="O1042" s="125"/>
      <c r="P1042" s="125"/>
      <c r="Q1042" s="125"/>
      <c r="R1042" s="125"/>
    </row>
    <row r="1043" spans="7:18" x14ac:dyDescent="0.2">
      <c r="G1043" s="128"/>
      <c r="H1043" s="128"/>
      <c r="I1043" s="128"/>
      <c r="J1043" s="128"/>
      <c r="K1043" s="454"/>
      <c r="L1043" s="125"/>
      <c r="M1043" s="125"/>
      <c r="N1043" s="125"/>
      <c r="O1043" s="125"/>
      <c r="P1043" s="125"/>
      <c r="Q1043" s="125"/>
      <c r="R1043" s="125"/>
    </row>
    <row r="1044" spans="7:18" x14ac:dyDescent="0.2">
      <c r="G1044" s="128"/>
      <c r="H1044" s="128"/>
      <c r="I1044" s="128"/>
      <c r="J1044" s="128"/>
      <c r="K1044" s="454"/>
      <c r="L1044" s="125"/>
      <c r="M1044" s="125"/>
      <c r="N1044" s="125"/>
      <c r="O1044" s="125"/>
      <c r="P1044" s="125"/>
      <c r="Q1044" s="125"/>
      <c r="R1044" s="125"/>
    </row>
    <row r="1045" spans="7:18" x14ac:dyDescent="0.2">
      <c r="G1045" s="128"/>
      <c r="H1045" s="128"/>
      <c r="I1045" s="128"/>
      <c r="J1045" s="128"/>
      <c r="K1045" s="454"/>
      <c r="L1045" s="125"/>
      <c r="M1045" s="125"/>
      <c r="N1045" s="125"/>
      <c r="O1045" s="125"/>
      <c r="P1045" s="125"/>
      <c r="Q1045" s="125"/>
      <c r="R1045" s="125"/>
    </row>
    <row r="1046" spans="7:18" x14ac:dyDescent="0.2">
      <c r="G1046" s="128"/>
      <c r="H1046" s="128"/>
      <c r="I1046" s="128"/>
      <c r="J1046" s="128"/>
      <c r="K1046" s="454"/>
      <c r="L1046" s="125"/>
      <c r="M1046" s="125"/>
      <c r="N1046" s="125"/>
      <c r="O1046" s="125"/>
      <c r="P1046" s="125"/>
      <c r="Q1046" s="125"/>
      <c r="R1046" s="125"/>
    </row>
    <row r="1047" spans="7:18" x14ac:dyDescent="0.2">
      <c r="G1047" s="128"/>
      <c r="H1047" s="128"/>
      <c r="I1047" s="128"/>
      <c r="J1047" s="128"/>
      <c r="K1047" s="454"/>
      <c r="L1047" s="125"/>
      <c r="M1047" s="125"/>
      <c r="N1047" s="125"/>
      <c r="O1047" s="125"/>
      <c r="P1047" s="125"/>
      <c r="Q1047" s="125"/>
      <c r="R1047" s="125"/>
    </row>
    <row r="1048" spans="7:18" x14ac:dyDescent="0.2">
      <c r="G1048" s="128"/>
      <c r="H1048" s="128"/>
      <c r="I1048" s="128"/>
      <c r="J1048" s="128"/>
      <c r="K1048" s="454"/>
      <c r="L1048" s="125"/>
      <c r="M1048" s="125"/>
      <c r="N1048" s="125"/>
      <c r="O1048" s="125"/>
      <c r="P1048" s="125"/>
      <c r="Q1048" s="125"/>
      <c r="R1048" s="125"/>
    </row>
    <row r="1049" spans="7:18" x14ac:dyDescent="0.2">
      <c r="G1049" s="128"/>
      <c r="H1049" s="128"/>
      <c r="I1049" s="128"/>
      <c r="J1049" s="128"/>
      <c r="K1049" s="454"/>
      <c r="L1049" s="125"/>
      <c r="M1049" s="125"/>
      <c r="N1049" s="125"/>
      <c r="O1049" s="125"/>
      <c r="P1049" s="125"/>
      <c r="Q1049" s="125"/>
      <c r="R1049" s="125"/>
    </row>
    <row r="1050" spans="7:18" x14ac:dyDescent="0.2">
      <c r="G1050" s="128"/>
      <c r="H1050" s="128"/>
      <c r="I1050" s="128"/>
      <c r="J1050" s="128"/>
      <c r="K1050" s="454"/>
      <c r="L1050" s="125"/>
      <c r="M1050" s="125"/>
      <c r="N1050" s="125"/>
      <c r="O1050" s="125"/>
      <c r="P1050" s="125"/>
      <c r="Q1050" s="125"/>
      <c r="R1050" s="125"/>
    </row>
    <row r="1051" spans="7:18" x14ac:dyDescent="0.2">
      <c r="G1051" s="128"/>
      <c r="H1051" s="128"/>
      <c r="I1051" s="128"/>
      <c r="J1051" s="128"/>
      <c r="K1051" s="454"/>
      <c r="L1051" s="125"/>
      <c r="M1051" s="125"/>
      <c r="N1051" s="125"/>
      <c r="O1051" s="125"/>
      <c r="P1051" s="125"/>
      <c r="Q1051" s="125"/>
      <c r="R1051" s="125"/>
    </row>
    <row r="1052" spans="7:18" x14ac:dyDescent="0.2">
      <c r="G1052" s="128"/>
      <c r="H1052" s="128"/>
      <c r="I1052" s="128"/>
      <c r="J1052" s="128"/>
      <c r="K1052" s="454"/>
      <c r="L1052" s="125"/>
      <c r="M1052" s="125"/>
      <c r="N1052" s="125"/>
      <c r="O1052" s="125"/>
      <c r="P1052" s="125"/>
      <c r="Q1052" s="125"/>
      <c r="R1052" s="125"/>
    </row>
    <row r="1053" spans="7:18" x14ac:dyDescent="0.2">
      <c r="G1053" s="128"/>
      <c r="H1053" s="128"/>
      <c r="I1053" s="128"/>
      <c r="J1053" s="128"/>
      <c r="K1053" s="454"/>
      <c r="L1053" s="125"/>
      <c r="M1053" s="125"/>
      <c r="N1053" s="125"/>
      <c r="O1053" s="125"/>
      <c r="P1053" s="125"/>
      <c r="Q1053" s="125"/>
      <c r="R1053" s="125"/>
    </row>
    <row r="1054" spans="7:18" x14ac:dyDescent="0.2">
      <c r="G1054" s="128"/>
      <c r="H1054" s="128"/>
      <c r="I1054" s="128"/>
      <c r="J1054" s="128"/>
      <c r="K1054" s="454"/>
      <c r="L1054" s="125"/>
      <c r="M1054" s="125"/>
      <c r="N1054" s="125"/>
      <c r="O1054" s="125"/>
      <c r="P1054" s="125"/>
      <c r="Q1054" s="125"/>
      <c r="R1054" s="125"/>
    </row>
    <row r="1055" spans="7:18" x14ac:dyDescent="0.2">
      <c r="G1055" s="128"/>
      <c r="H1055" s="128"/>
      <c r="I1055" s="128"/>
      <c r="J1055" s="128"/>
      <c r="K1055" s="454"/>
      <c r="L1055" s="125"/>
      <c r="M1055" s="125"/>
      <c r="N1055" s="125"/>
      <c r="O1055" s="125"/>
      <c r="P1055" s="125"/>
      <c r="Q1055" s="125"/>
      <c r="R1055" s="125"/>
    </row>
    <row r="1056" spans="7:18" x14ac:dyDescent="0.2">
      <c r="G1056" s="128"/>
      <c r="H1056" s="128"/>
      <c r="I1056" s="128"/>
      <c r="J1056" s="128"/>
      <c r="K1056" s="454"/>
      <c r="L1056" s="125"/>
      <c r="M1056" s="125"/>
      <c r="N1056" s="125"/>
      <c r="O1056" s="125"/>
      <c r="P1056" s="125"/>
      <c r="Q1056" s="125"/>
      <c r="R1056" s="125"/>
    </row>
    <row r="1057" spans="7:18" x14ac:dyDescent="0.2">
      <c r="G1057" s="128"/>
      <c r="H1057" s="128"/>
      <c r="I1057" s="128"/>
      <c r="J1057" s="128"/>
      <c r="K1057" s="454"/>
      <c r="L1057" s="125"/>
      <c r="M1057" s="125"/>
      <c r="N1057" s="125"/>
      <c r="O1057" s="125"/>
      <c r="P1057" s="125"/>
      <c r="Q1057" s="125"/>
      <c r="R1057" s="125"/>
    </row>
    <row r="1058" spans="7:18" x14ac:dyDescent="0.2">
      <c r="G1058" s="128"/>
      <c r="H1058" s="128"/>
      <c r="I1058" s="128"/>
      <c r="J1058" s="128"/>
      <c r="K1058" s="454"/>
      <c r="L1058" s="125"/>
      <c r="M1058" s="125"/>
      <c r="N1058" s="125"/>
      <c r="O1058" s="125"/>
      <c r="P1058" s="125"/>
      <c r="Q1058" s="125"/>
      <c r="R1058" s="125"/>
    </row>
    <row r="1059" spans="7:18" x14ac:dyDescent="0.2">
      <c r="G1059" s="128"/>
      <c r="H1059" s="128"/>
      <c r="I1059" s="128"/>
      <c r="J1059" s="128"/>
      <c r="K1059" s="454"/>
      <c r="L1059" s="125"/>
      <c r="M1059" s="125"/>
      <c r="N1059" s="125"/>
      <c r="O1059" s="125"/>
      <c r="P1059" s="125"/>
      <c r="Q1059" s="125"/>
      <c r="R1059" s="125"/>
    </row>
    <row r="1060" spans="7:18" x14ac:dyDescent="0.2">
      <c r="G1060" s="128"/>
      <c r="H1060" s="128"/>
      <c r="I1060" s="128"/>
      <c r="J1060" s="128"/>
      <c r="K1060" s="454"/>
      <c r="L1060" s="125"/>
      <c r="M1060" s="125"/>
      <c r="N1060" s="125"/>
      <c r="O1060" s="125"/>
      <c r="P1060" s="125"/>
      <c r="Q1060" s="125"/>
      <c r="R1060" s="125"/>
    </row>
    <row r="1061" spans="7:18" x14ac:dyDescent="0.2">
      <c r="G1061" s="128"/>
      <c r="H1061" s="128"/>
      <c r="I1061" s="128"/>
      <c r="J1061" s="128"/>
      <c r="K1061" s="454"/>
      <c r="L1061" s="125"/>
      <c r="M1061" s="125"/>
      <c r="N1061" s="125"/>
      <c r="O1061" s="125"/>
      <c r="P1061" s="125"/>
      <c r="Q1061" s="125"/>
      <c r="R1061" s="125"/>
    </row>
    <row r="1062" spans="7:18" x14ac:dyDescent="0.2">
      <c r="G1062" s="128"/>
      <c r="H1062" s="128"/>
      <c r="I1062" s="128"/>
      <c r="J1062" s="128"/>
      <c r="K1062" s="454"/>
      <c r="L1062" s="125"/>
      <c r="M1062" s="125"/>
      <c r="N1062" s="125"/>
      <c r="O1062" s="125"/>
      <c r="P1062" s="125"/>
      <c r="Q1062" s="125"/>
      <c r="R1062" s="125"/>
    </row>
    <row r="1063" spans="7:18" x14ac:dyDescent="0.2">
      <c r="G1063" s="128"/>
      <c r="H1063" s="128"/>
      <c r="I1063" s="128"/>
      <c r="J1063" s="128"/>
      <c r="K1063" s="454"/>
      <c r="L1063" s="125"/>
      <c r="M1063" s="125"/>
      <c r="N1063" s="125"/>
      <c r="O1063" s="125"/>
      <c r="P1063" s="125"/>
      <c r="Q1063" s="125"/>
      <c r="R1063" s="125"/>
    </row>
    <row r="1064" spans="7:18" x14ac:dyDescent="0.2">
      <c r="G1064" s="128"/>
      <c r="H1064" s="128"/>
      <c r="I1064" s="128"/>
      <c r="J1064" s="128"/>
      <c r="K1064" s="454"/>
      <c r="L1064" s="125"/>
      <c r="M1064" s="125"/>
      <c r="N1064" s="125"/>
      <c r="O1064" s="125"/>
      <c r="P1064" s="125"/>
      <c r="Q1064" s="125"/>
      <c r="R1064" s="125"/>
    </row>
  </sheetData>
  <mergeCells count="20">
    <mergeCell ref="J1:L1"/>
    <mergeCell ref="J2:L2"/>
    <mergeCell ref="C8:C12"/>
    <mergeCell ref="D8:D12"/>
    <mergeCell ref="A7:K7"/>
    <mergeCell ref="K8:K12"/>
    <mergeCell ref="E8:J12"/>
    <mergeCell ref="A8:A12"/>
    <mergeCell ref="B8:B12"/>
    <mergeCell ref="L9:L12"/>
    <mergeCell ref="L8:N8"/>
    <mergeCell ref="A6:N6"/>
    <mergeCell ref="I909:K909"/>
    <mergeCell ref="N9:N12"/>
    <mergeCell ref="N866:N867"/>
    <mergeCell ref="M9:M12"/>
    <mergeCell ref="M866:M867"/>
    <mergeCell ref="E868:J868"/>
    <mergeCell ref="J869:K869"/>
    <mergeCell ref="E13:J13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1" manualBreakCount="1">
    <brk id="6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1"/>
  <sheetViews>
    <sheetView tabSelected="1" topLeftCell="B1" zoomScaleNormal="100" workbookViewId="0">
      <selection activeCell="R600" sqref="R600"/>
    </sheetView>
  </sheetViews>
  <sheetFormatPr defaultColWidth="9.140625" defaultRowHeight="12.75" x14ac:dyDescent="0.2"/>
  <cols>
    <col min="1" max="1" width="5" style="131" hidden="1" customWidth="1"/>
    <col min="2" max="2" width="62.85546875" style="134" customWidth="1"/>
    <col min="3" max="3" width="5.5703125" style="134" customWidth="1"/>
    <col min="4" max="4" width="2.85546875" style="297" customWidth="1"/>
    <col min="5" max="5" width="5.5703125" style="297" customWidth="1"/>
    <col min="6" max="6" width="2.28515625" style="297" customWidth="1"/>
    <col min="7" max="7" width="6.28515625" style="134" customWidth="1"/>
    <col min="8" max="8" width="3.42578125" style="134" customWidth="1"/>
    <col min="9" max="9" width="8.7109375" style="297" customWidth="1"/>
    <col min="10" max="10" width="21.140625" style="134" customWidth="1"/>
    <col min="11" max="11" width="21.140625" style="134" hidden="1" customWidth="1"/>
    <col min="12" max="13" width="17.140625" style="134" hidden="1" customWidth="1"/>
    <col min="14" max="14" width="20.7109375" style="134" hidden="1" customWidth="1"/>
    <col min="15" max="15" width="19.5703125" style="134" customWidth="1"/>
    <col min="16" max="16" width="18.28515625" style="134" hidden="1" customWidth="1"/>
    <col min="17" max="17" width="20.5703125" style="134" hidden="1" customWidth="1"/>
    <col min="18" max="18" width="22.28515625" style="134" customWidth="1"/>
    <col min="19" max="20" width="9.140625" style="134"/>
    <col min="21" max="21" width="13.85546875" style="134" bestFit="1" customWidth="1"/>
    <col min="22" max="22" width="15" style="134" customWidth="1"/>
    <col min="23" max="16384" width="9.140625" style="134"/>
  </cols>
  <sheetData>
    <row r="1" spans="1:18" ht="23.25" customHeight="1" x14ac:dyDescent="0.25">
      <c r="B1" s="132"/>
      <c r="C1" s="132"/>
      <c r="D1" s="133"/>
      <c r="E1" s="133"/>
      <c r="F1" s="133"/>
      <c r="G1" s="132"/>
      <c r="H1" s="132"/>
      <c r="I1" s="133"/>
      <c r="J1" s="456" t="s">
        <v>403</v>
      </c>
      <c r="K1" s="456"/>
      <c r="L1" s="456"/>
      <c r="M1" s="456"/>
      <c r="N1" s="456"/>
      <c r="O1" s="456"/>
      <c r="P1" s="132"/>
      <c r="Q1" s="132"/>
      <c r="R1" s="132"/>
    </row>
    <row r="2" spans="1:18" ht="20.25" customHeight="1" x14ac:dyDescent="0.25">
      <c r="B2" s="132"/>
      <c r="C2" s="132"/>
      <c r="D2" s="133"/>
      <c r="E2" s="133"/>
      <c r="F2" s="133"/>
      <c r="G2" s="132"/>
      <c r="H2" s="132"/>
      <c r="I2" s="133"/>
      <c r="J2" s="456" t="s">
        <v>192</v>
      </c>
      <c r="K2" s="456"/>
      <c r="L2" s="456"/>
      <c r="M2" s="456"/>
      <c r="N2" s="456"/>
      <c r="O2" s="456"/>
      <c r="P2" s="132"/>
      <c r="Q2" s="132"/>
      <c r="R2" s="132"/>
    </row>
    <row r="3" spans="1:18" ht="23.25" customHeight="1" x14ac:dyDescent="0.25">
      <c r="B3" s="132"/>
      <c r="C3" s="132"/>
      <c r="D3" s="133"/>
      <c r="E3" s="133"/>
      <c r="F3" s="133"/>
      <c r="G3" s="132"/>
      <c r="H3" s="132"/>
      <c r="I3" s="133"/>
      <c r="J3" s="467" t="s">
        <v>428</v>
      </c>
      <c r="K3" s="467"/>
      <c r="L3" s="467"/>
      <c r="M3" s="467"/>
      <c r="N3" s="467"/>
      <c r="O3" s="467"/>
      <c r="P3" s="132"/>
      <c r="Q3" s="132"/>
      <c r="R3" s="132"/>
    </row>
    <row r="4" spans="1:18" ht="9.75" customHeight="1" x14ac:dyDescent="0.2">
      <c r="B4" s="132"/>
      <c r="C4" s="132"/>
      <c r="D4" s="133"/>
      <c r="E4" s="133"/>
      <c r="F4" s="133"/>
      <c r="G4" s="132"/>
      <c r="H4" s="132"/>
      <c r="I4" s="133"/>
      <c r="J4" s="132"/>
      <c r="K4" s="132"/>
      <c r="L4" s="132"/>
      <c r="M4" s="132"/>
      <c r="N4" s="132"/>
      <c r="O4" s="132"/>
      <c r="P4" s="132"/>
      <c r="Q4" s="132"/>
      <c r="R4" s="132"/>
    </row>
    <row r="5" spans="1:18" ht="11.25" customHeight="1" x14ac:dyDescent="0.2">
      <c r="B5" s="132"/>
      <c r="C5" s="132"/>
      <c r="D5" s="133"/>
      <c r="E5" s="133"/>
      <c r="F5" s="133"/>
      <c r="G5" s="132"/>
      <c r="H5" s="132"/>
      <c r="I5" s="133"/>
      <c r="J5" s="132"/>
      <c r="K5" s="132"/>
      <c r="L5" s="132"/>
      <c r="M5" s="132"/>
      <c r="N5" s="132"/>
      <c r="O5" s="132"/>
      <c r="P5" s="132"/>
      <c r="Q5" s="132"/>
      <c r="R5" s="132"/>
    </row>
    <row r="6" spans="1:18" ht="1.5" customHeight="1" x14ac:dyDescent="0.2">
      <c r="B6" s="132"/>
      <c r="C6" s="132"/>
      <c r="D6" s="133"/>
      <c r="E6" s="133"/>
      <c r="F6" s="133"/>
      <c r="G6" s="132"/>
      <c r="H6" s="132"/>
      <c r="I6" s="133"/>
      <c r="J6" s="132"/>
      <c r="K6" s="132"/>
      <c r="L6" s="132"/>
      <c r="M6" s="132"/>
      <c r="N6" s="132"/>
      <c r="O6" s="132"/>
      <c r="P6" s="132"/>
      <c r="Q6" s="132"/>
      <c r="R6" s="132"/>
    </row>
    <row r="7" spans="1:18" ht="1.5" customHeight="1" x14ac:dyDescent="0.2">
      <c r="B7" s="132"/>
      <c r="C7" s="132"/>
      <c r="D7" s="133"/>
      <c r="E7" s="133"/>
      <c r="F7" s="133"/>
      <c r="G7" s="132"/>
      <c r="H7" s="132"/>
      <c r="I7" s="133"/>
      <c r="J7" s="132"/>
      <c r="K7" s="132"/>
      <c r="L7" s="132"/>
      <c r="M7" s="132"/>
      <c r="N7" s="132"/>
      <c r="O7" s="132"/>
      <c r="P7" s="132"/>
      <c r="Q7" s="132"/>
      <c r="R7" s="132"/>
    </row>
    <row r="8" spans="1:18" hidden="1" x14ac:dyDescent="0.2">
      <c r="B8" s="132"/>
      <c r="C8" s="132"/>
      <c r="D8" s="133"/>
      <c r="E8" s="133"/>
      <c r="F8" s="133"/>
      <c r="G8" s="132"/>
      <c r="H8" s="132"/>
      <c r="I8" s="133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61.5" customHeight="1" x14ac:dyDescent="0.2">
      <c r="B9" s="489" t="s">
        <v>459</v>
      </c>
      <c r="C9" s="489"/>
      <c r="D9" s="489"/>
      <c r="E9" s="489"/>
      <c r="F9" s="489"/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489"/>
      <c r="R9" s="489"/>
    </row>
    <row r="10" spans="1:18" hidden="1" x14ac:dyDescent="0.2">
      <c r="B10" s="135"/>
      <c r="C10" s="135"/>
      <c r="D10" s="135"/>
      <c r="E10" s="135"/>
      <c r="F10" s="135"/>
      <c r="G10" s="135"/>
      <c r="H10" s="135"/>
      <c r="I10" s="135"/>
      <c r="J10" s="132"/>
      <c r="K10" s="132"/>
      <c r="L10" s="132"/>
    </row>
    <row r="11" spans="1:18" ht="21.75" customHeight="1" x14ac:dyDescent="0.2">
      <c r="A11" s="450" t="s">
        <v>125</v>
      </c>
      <c r="B11" s="499" t="s">
        <v>81</v>
      </c>
      <c r="C11" s="493" t="s">
        <v>126</v>
      </c>
      <c r="D11" s="494"/>
      <c r="E11" s="494"/>
      <c r="F11" s="494"/>
      <c r="G11" s="494"/>
      <c r="H11" s="495"/>
      <c r="I11" s="499" t="s">
        <v>225</v>
      </c>
      <c r="J11" s="501" t="s">
        <v>220</v>
      </c>
      <c r="K11" s="501"/>
      <c r="L11" s="501"/>
      <c r="M11" s="501"/>
      <c r="N11" s="501"/>
      <c r="O11" s="501"/>
      <c r="P11" s="501"/>
      <c r="Q11" s="501"/>
      <c r="R11" s="502"/>
    </row>
    <row r="12" spans="1:18" ht="26.25" customHeight="1" x14ac:dyDescent="0.2">
      <c r="A12" s="450"/>
      <c r="B12" s="500"/>
      <c r="C12" s="496"/>
      <c r="D12" s="497"/>
      <c r="E12" s="497"/>
      <c r="F12" s="497"/>
      <c r="G12" s="497"/>
      <c r="H12" s="498"/>
      <c r="I12" s="500"/>
      <c r="J12" s="136" t="s">
        <v>252</v>
      </c>
      <c r="K12" s="137" t="s">
        <v>246</v>
      </c>
      <c r="L12" s="138" t="s">
        <v>252</v>
      </c>
      <c r="M12" s="138" t="s">
        <v>252</v>
      </c>
      <c r="N12" s="137" t="s">
        <v>246</v>
      </c>
      <c r="O12" s="137" t="s">
        <v>405</v>
      </c>
      <c r="P12" s="138" t="s">
        <v>252</v>
      </c>
      <c r="Q12" s="138" t="s">
        <v>252</v>
      </c>
      <c r="R12" s="138" t="s">
        <v>455</v>
      </c>
    </row>
    <row r="13" spans="1:18" s="143" customFormat="1" x14ac:dyDescent="0.2">
      <c r="A13" s="139">
        <v>1</v>
      </c>
      <c r="B13" s="139">
        <v>1</v>
      </c>
      <c r="C13" s="492" t="s">
        <v>127</v>
      </c>
      <c r="D13" s="492"/>
      <c r="E13" s="492"/>
      <c r="F13" s="492"/>
      <c r="G13" s="492"/>
      <c r="H13" s="492"/>
      <c r="I13" s="449" t="s">
        <v>128</v>
      </c>
      <c r="J13" s="140">
        <v>4</v>
      </c>
      <c r="K13" s="141">
        <v>5</v>
      </c>
      <c r="L13" s="142">
        <v>6</v>
      </c>
      <c r="M13" s="142">
        <v>6</v>
      </c>
      <c r="N13" s="141">
        <v>5</v>
      </c>
      <c r="O13" s="141">
        <v>5</v>
      </c>
      <c r="P13" s="142">
        <v>6</v>
      </c>
      <c r="Q13" s="142">
        <v>6</v>
      </c>
      <c r="R13" s="142">
        <v>6</v>
      </c>
    </row>
    <row r="14" spans="1:18" ht="9" customHeight="1" x14ac:dyDescent="0.2">
      <c r="A14" s="144"/>
      <c r="B14" s="145"/>
      <c r="C14" s="450"/>
      <c r="D14" s="451"/>
      <c r="E14" s="451"/>
      <c r="F14" s="451"/>
      <c r="G14" s="146"/>
      <c r="H14" s="147"/>
      <c r="I14" s="148"/>
      <c r="J14" s="149"/>
      <c r="K14" s="149"/>
      <c r="L14" s="149"/>
      <c r="M14" s="149"/>
      <c r="N14" s="149"/>
      <c r="O14" s="149"/>
      <c r="P14" s="410"/>
      <c r="Q14" s="149"/>
      <c r="R14" s="149"/>
    </row>
    <row r="15" spans="1:18" ht="18.75" x14ac:dyDescent="0.2">
      <c r="A15" s="150"/>
      <c r="B15" s="151" t="s">
        <v>122</v>
      </c>
      <c r="C15" s="152"/>
      <c r="D15" s="153"/>
      <c r="E15" s="153"/>
      <c r="F15" s="153"/>
      <c r="G15" s="154"/>
      <c r="H15" s="155"/>
      <c r="I15" s="156"/>
      <c r="J15" s="158">
        <f t="shared" ref="J15:R15" si="0">J16+J95+J114+J124+J142+J149+J163+J168+J174+J182+J200+J210+J314+J195+J75+J337+J350+J368+J359+J373+J378+J383</f>
        <v>1565210521.2799997</v>
      </c>
      <c r="K15" s="158" t="e">
        <f t="shared" si="0"/>
        <v>#REF!</v>
      </c>
      <c r="L15" s="158">
        <f t="shared" si="0"/>
        <v>79072489.449999988</v>
      </c>
      <c r="M15" s="158">
        <f t="shared" si="0"/>
        <v>1425792.5899999999</v>
      </c>
      <c r="N15" s="158" t="e">
        <f t="shared" si="0"/>
        <v>#REF!</v>
      </c>
      <c r="O15" s="158">
        <f t="shared" si="0"/>
        <v>1282965272.6600001</v>
      </c>
      <c r="P15" s="164">
        <f t="shared" si="0"/>
        <v>114399175.52</v>
      </c>
      <c r="Q15" s="158" t="e">
        <f t="shared" si="0"/>
        <v>#REF!</v>
      </c>
      <c r="R15" s="158">
        <f t="shared" si="0"/>
        <v>1325717826.1200001</v>
      </c>
    </row>
    <row r="16" spans="1:18" ht="54.75" customHeight="1" x14ac:dyDescent="0.2">
      <c r="A16" s="150"/>
      <c r="B16" s="159" t="s">
        <v>312</v>
      </c>
      <c r="C16" s="160" t="s">
        <v>69</v>
      </c>
      <c r="D16" s="161" t="s">
        <v>129</v>
      </c>
      <c r="E16" s="161" t="s">
        <v>129</v>
      </c>
      <c r="F16" s="161" t="s">
        <v>129</v>
      </c>
      <c r="G16" s="161" t="s">
        <v>130</v>
      </c>
      <c r="H16" s="162" t="s">
        <v>129</v>
      </c>
      <c r="I16" s="163"/>
      <c r="J16" s="158">
        <f t="shared" ref="J16:R16" si="1">J17+J54</f>
        <v>203659724.23000002</v>
      </c>
      <c r="K16" s="158">
        <f t="shared" si="1"/>
        <v>168321.65</v>
      </c>
      <c r="L16" s="158">
        <f t="shared" si="1"/>
        <v>171384.07</v>
      </c>
      <c r="M16" s="158">
        <f t="shared" si="1"/>
        <v>180100.18</v>
      </c>
      <c r="N16" s="158">
        <f t="shared" si="1"/>
        <v>168321.65</v>
      </c>
      <c r="O16" s="158">
        <f t="shared" si="1"/>
        <v>79482219.260000005</v>
      </c>
      <c r="P16" s="164">
        <f t="shared" si="1"/>
        <v>186573.58000000002</v>
      </c>
      <c r="Q16" s="158">
        <f t="shared" si="1"/>
        <v>168321.65</v>
      </c>
      <c r="R16" s="158">
        <f t="shared" si="1"/>
        <v>79894112.930000007</v>
      </c>
    </row>
    <row r="17" spans="1:18" s="167" customFormat="1" ht="29.25" customHeight="1" x14ac:dyDescent="0.2">
      <c r="A17" s="165"/>
      <c r="B17" s="166" t="s">
        <v>313</v>
      </c>
      <c r="C17" s="160" t="s">
        <v>69</v>
      </c>
      <c r="D17" s="161" t="s">
        <v>131</v>
      </c>
      <c r="E17" s="161" t="s">
        <v>129</v>
      </c>
      <c r="F17" s="161" t="s">
        <v>129</v>
      </c>
      <c r="G17" s="161" t="s">
        <v>130</v>
      </c>
      <c r="H17" s="162" t="s">
        <v>129</v>
      </c>
      <c r="I17" s="163"/>
      <c r="J17" s="158">
        <f>J18+J23+J26+J29+J50+J41+J38+J32+J44+J37+J47</f>
        <v>121054321.58</v>
      </c>
      <c r="K17" s="158">
        <f t="shared" ref="K17:R17" si="2">K18+K23+K26+K29+K50+K41+K38+K32+K44+K37+K47</f>
        <v>0</v>
      </c>
      <c r="L17" s="158">
        <f t="shared" si="2"/>
        <v>0</v>
      </c>
      <c r="M17" s="158">
        <f t="shared" si="2"/>
        <v>15189.51</v>
      </c>
      <c r="N17" s="158">
        <f t="shared" si="2"/>
        <v>0</v>
      </c>
      <c r="O17" s="158">
        <f t="shared" si="2"/>
        <v>59936892.040000007</v>
      </c>
      <c r="P17" s="158">
        <f t="shared" si="2"/>
        <v>15189.51</v>
      </c>
      <c r="Q17" s="158">
        <f t="shared" si="2"/>
        <v>0</v>
      </c>
      <c r="R17" s="158">
        <f t="shared" si="2"/>
        <v>60345723.290000007</v>
      </c>
    </row>
    <row r="18" spans="1:18" ht="18.75" hidden="1" x14ac:dyDescent="0.2">
      <c r="A18" s="150"/>
      <c r="B18" s="172" t="s">
        <v>10</v>
      </c>
      <c r="C18" s="178" t="s">
        <v>69</v>
      </c>
      <c r="D18" s="120" t="s">
        <v>131</v>
      </c>
      <c r="E18" s="61" t="s">
        <v>129</v>
      </c>
      <c r="F18" s="61" t="s">
        <v>129</v>
      </c>
      <c r="G18" s="120" t="s">
        <v>12</v>
      </c>
      <c r="H18" s="56" t="s">
        <v>129</v>
      </c>
      <c r="I18" s="179"/>
      <c r="J18" s="170">
        <f>J19+J21</f>
        <v>0</v>
      </c>
      <c r="K18" s="170">
        <f t="shared" ref="K18:P18" si="3">K19+K21</f>
        <v>0</v>
      </c>
      <c r="L18" s="170">
        <f t="shared" si="3"/>
        <v>0</v>
      </c>
      <c r="M18" s="170">
        <f t="shared" si="3"/>
        <v>0</v>
      </c>
      <c r="N18" s="170">
        <f>N19+N21</f>
        <v>0</v>
      </c>
      <c r="O18" s="170">
        <f>O19+O21</f>
        <v>0</v>
      </c>
      <c r="P18" s="171">
        <f t="shared" si="3"/>
        <v>0</v>
      </c>
      <c r="Q18" s="170">
        <f>Q19+Q21</f>
        <v>0</v>
      </c>
      <c r="R18" s="170">
        <f>R19+R21</f>
        <v>0</v>
      </c>
    </row>
    <row r="19" spans="1:18" ht="25.5" hidden="1" x14ac:dyDescent="0.2">
      <c r="A19" s="150"/>
      <c r="B19" s="172" t="s">
        <v>52</v>
      </c>
      <c r="C19" s="99" t="s">
        <v>69</v>
      </c>
      <c r="D19" s="61" t="s">
        <v>131</v>
      </c>
      <c r="E19" s="61" t="s">
        <v>129</v>
      </c>
      <c r="F19" s="61" t="s">
        <v>129</v>
      </c>
      <c r="G19" s="120" t="s">
        <v>12</v>
      </c>
      <c r="H19" s="56" t="s">
        <v>129</v>
      </c>
      <c r="I19" s="174" t="s">
        <v>53</v>
      </c>
      <c r="J19" s="180">
        <f t="shared" ref="J19:R19" si="4">J20</f>
        <v>0</v>
      </c>
      <c r="K19" s="180">
        <f t="shared" si="4"/>
        <v>0</v>
      </c>
      <c r="L19" s="180">
        <f t="shared" si="4"/>
        <v>0</v>
      </c>
      <c r="M19" s="180">
        <f t="shared" si="4"/>
        <v>0</v>
      </c>
      <c r="N19" s="180">
        <f t="shared" si="4"/>
        <v>0</v>
      </c>
      <c r="O19" s="180">
        <f t="shared" si="4"/>
        <v>0</v>
      </c>
      <c r="P19" s="181">
        <f t="shared" si="4"/>
        <v>0</v>
      </c>
      <c r="Q19" s="180">
        <f t="shared" si="4"/>
        <v>0</v>
      </c>
      <c r="R19" s="180">
        <f t="shared" si="4"/>
        <v>0</v>
      </c>
    </row>
    <row r="20" spans="1:18" ht="25.5" hidden="1" x14ac:dyDescent="0.2">
      <c r="A20" s="150"/>
      <c r="B20" s="172" t="s">
        <v>54</v>
      </c>
      <c r="C20" s="99" t="s">
        <v>69</v>
      </c>
      <c r="D20" s="61" t="s">
        <v>131</v>
      </c>
      <c r="E20" s="61" t="s">
        <v>129</v>
      </c>
      <c r="F20" s="61" t="s">
        <v>129</v>
      </c>
      <c r="G20" s="120" t="s">
        <v>12</v>
      </c>
      <c r="H20" s="56" t="s">
        <v>129</v>
      </c>
      <c r="I20" s="174" t="s">
        <v>55</v>
      </c>
      <c r="J20" s="183"/>
      <c r="K20" s="183"/>
      <c r="L20" s="183"/>
      <c r="M20" s="183"/>
      <c r="N20" s="183"/>
      <c r="O20" s="183"/>
      <c r="P20" s="184"/>
      <c r="Q20" s="183"/>
      <c r="R20" s="183"/>
    </row>
    <row r="21" spans="1:18" ht="25.5" hidden="1" x14ac:dyDescent="0.2">
      <c r="A21" s="150"/>
      <c r="B21" s="172" t="s">
        <v>21</v>
      </c>
      <c r="C21" s="99" t="s">
        <v>69</v>
      </c>
      <c r="D21" s="61" t="s">
        <v>131</v>
      </c>
      <c r="E21" s="61" t="s">
        <v>129</v>
      </c>
      <c r="F21" s="61" t="s">
        <v>129</v>
      </c>
      <c r="G21" s="120" t="s">
        <v>12</v>
      </c>
      <c r="H21" s="56" t="s">
        <v>129</v>
      </c>
      <c r="I21" s="169">
        <v>600</v>
      </c>
      <c r="J21" s="183">
        <f t="shared" ref="J21:R21" si="5">J22</f>
        <v>0</v>
      </c>
      <c r="K21" s="183">
        <f t="shared" si="5"/>
        <v>0</v>
      </c>
      <c r="L21" s="183">
        <f t="shared" si="5"/>
        <v>0</v>
      </c>
      <c r="M21" s="183">
        <f t="shared" si="5"/>
        <v>0</v>
      </c>
      <c r="N21" s="183">
        <f t="shared" si="5"/>
        <v>0</v>
      </c>
      <c r="O21" s="183">
        <f t="shared" si="5"/>
        <v>0</v>
      </c>
      <c r="P21" s="184">
        <f t="shared" si="5"/>
        <v>0</v>
      </c>
      <c r="Q21" s="183">
        <f t="shared" si="5"/>
        <v>0</v>
      </c>
      <c r="R21" s="183">
        <f t="shared" si="5"/>
        <v>0</v>
      </c>
    </row>
    <row r="22" spans="1:18" ht="18.75" hidden="1" x14ac:dyDescent="0.2">
      <c r="A22" s="150"/>
      <c r="B22" s="172" t="s">
        <v>22</v>
      </c>
      <c r="C22" s="99" t="s">
        <v>69</v>
      </c>
      <c r="D22" s="61" t="s">
        <v>131</v>
      </c>
      <c r="E22" s="61" t="s">
        <v>129</v>
      </c>
      <c r="F22" s="61" t="s">
        <v>129</v>
      </c>
      <c r="G22" s="61" t="s">
        <v>12</v>
      </c>
      <c r="H22" s="56" t="s">
        <v>129</v>
      </c>
      <c r="I22" s="169" t="s">
        <v>23</v>
      </c>
      <c r="J22" s="183"/>
      <c r="K22" s="183"/>
      <c r="L22" s="183"/>
      <c r="M22" s="183"/>
      <c r="N22" s="183"/>
      <c r="O22" s="183"/>
      <c r="P22" s="184"/>
      <c r="Q22" s="183"/>
      <c r="R22" s="183"/>
    </row>
    <row r="23" spans="1:18" ht="18.75" x14ac:dyDescent="0.2">
      <c r="A23" s="150"/>
      <c r="B23" s="172" t="s">
        <v>136</v>
      </c>
      <c r="C23" s="88" t="s">
        <v>69</v>
      </c>
      <c r="D23" s="70" t="s">
        <v>131</v>
      </c>
      <c r="E23" s="61" t="s">
        <v>129</v>
      </c>
      <c r="F23" s="61" t="s">
        <v>129</v>
      </c>
      <c r="G23" s="60" t="s">
        <v>137</v>
      </c>
      <c r="H23" s="56" t="s">
        <v>129</v>
      </c>
      <c r="I23" s="169"/>
      <c r="J23" s="180">
        <f t="shared" ref="J23:Q24" si="6">J24</f>
        <v>103173504.91</v>
      </c>
      <c r="K23" s="180">
        <f t="shared" si="6"/>
        <v>0</v>
      </c>
      <c r="L23" s="180">
        <f t="shared" si="6"/>
        <v>0</v>
      </c>
      <c r="M23" s="180">
        <f t="shared" si="6"/>
        <v>0</v>
      </c>
      <c r="N23" s="180">
        <f t="shared" si="6"/>
        <v>0</v>
      </c>
      <c r="O23" s="180">
        <f t="shared" si="6"/>
        <v>49779533.700000003</v>
      </c>
      <c r="P23" s="181">
        <f t="shared" si="6"/>
        <v>0</v>
      </c>
      <c r="Q23" s="180">
        <f t="shared" si="6"/>
        <v>0</v>
      </c>
      <c r="R23" s="180">
        <f>R24</f>
        <v>49788364.950000003</v>
      </c>
    </row>
    <row r="24" spans="1:18" ht="25.5" x14ac:dyDescent="0.2">
      <c r="A24" s="150"/>
      <c r="B24" s="172" t="s">
        <v>21</v>
      </c>
      <c r="C24" s="88" t="s">
        <v>69</v>
      </c>
      <c r="D24" s="70" t="s">
        <v>131</v>
      </c>
      <c r="E24" s="61" t="s">
        <v>129</v>
      </c>
      <c r="F24" s="61" t="s">
        <v>129</v>
      </c>
      <c r="G24" s="60" t="s">
        <v>137</v>
      </c>
      <c r="H24" s="56" t="s">
        <v>129</v>
      </c>
      <c r="I24" s="169">
        <v>600</v>
      </c>
      <c r="J24" s="180">
        <f t="shared" si="6"/>
        <v>103173504.91</v>
      </c>
      <c r="K24" s="180">
        <f t="shared" si="6"/>
        <v>0</v>
      </c>
      <c r="L24" s="180">
        <f t="shared" si="6"/>
        <v>0</v>
      </c>
      <c r="M24" s="180">
        <f t="shared" si="6"/>
        <v>0</v>
      </c>
      <c r="N24" s="180">
        <f t="shared" si="6"/>
        <v>0</v>
      </c>
      <c r="O24" s="180">
        <f t="shared" si="6"/>
        <v>49779533.700000003</v>
      </c>
      <c r="P24" s="181">
        <f t="shared" si="6"/>
        <v>0</v>
      </c>
      <c r="Q24" s="180">
        <f>Q25</f>
        <v>0</v>
      </c>
      <c r="R24" s="180">
        <f>R25</f>
        <v>49788364.950000003</v>
      </c>
    </row>
    <row r="25" spans="1:18" ht="18.75" x14ac:dyDescent="0.2">
      <c r="A25" s="150"/>
      <c r="B25" s="172" t="s">
        <v>22</v>
      </c>
      <c r="C25" s="88" t="s">
        <v>69</v>
      </c>
      <c r="D25" s="70" t="s">
        <v>131</v>
      </c>
      <c r="E25" s="61" t="s">
        <v>129</v>
      </c>
      <c r="F25" s="61" t="s">
        <v>129</v>
      </c>
      <c r="G25" s="60" t="s">
        <v>137</v>
      </c>
      <c r="H25" s="56" t="s">
        <v>129</v>
      </c>
      <c r="I25" s="169" t="s">
        <v>23</v>
      </c>
      <c r="J25" s="176">
        <v>103173504.91</v>
      </c>
      <c r="K25" s="176"/>
      <c r="L25" s="176"/>
      <c r="M25" s="176"/>
      <c r="N25" s="176"/>
      <c r="O25" s="176">
        <v>49779533.700000003</v>
      </c>
      <c r="P25" s="177"/>
      <c r="Q25" s="176"/>
      <c r="R25" s="176">
        <v>49788364.950000003</v>
      </c>
    </row>
    <row r="26" spans="1:18" ht="25.5" x14ac:dyDescent="0.2">
      <c r="A26" s="150"/>
      <c r="B26" s="172" t="s">
        <v>143</v>
      </c>
      <c r="C26" s="87" t="s">
        <v>69</v>
      </c>
      <c r="D26" s="59" t="s">
        <v>131</v>
      </c>
      <c r="E26" s="55" t="s">
        <v>129</v>
      </c>
      <c r="F26" s="55" t="s">
        <v>129</v>
      </c>
      <c r="G26" s="60" t="s">
        <v>144</v>
      </c>
      <c r="H26" s="56" t="s">
        <v>129</v>
      </c>
      <c r="I26" s="169"/>
      <c r="J26" s="180">
        <f t="shared" ref="J26:Q27" si="7">J27</f>
        <v>16246916.67</v>
      </c>
      <c r="K26" s="180">
        <f t="shared" si="7"/>
        <v>0</v>
      </c>
      <c r="L26" s="180">
        <f t="shared" si="7"/>
        <v>0</v>
      </c>
      <c r="M26" s="180">
        <f t="shared" si="7"/>
        <v>0</v>
      </c>
      <c r="N26" s="180">
        <f t="shared" si="7"/>
        <v>0</v>
      </c>
      <c r="O26" s="180">
        <f t="shared" si="7"/>
        <v>8123458.3399999999</v>
      </c>
      <c r="P26" s="181">
        <f t="shared" si="7"/>
        <v>0</v>
      </c>
      <c r="Q26" s="180">
        <f t="shared" si="7"/>
        <v>0</v>
      </c>
      <c r="R26" s="180">
        <f>R27</f>
        <v>8123458.3399999999</v>
      </c>
    </row>
    <row r="27" spans="1:18" ht="34.5" customHeight="1" x14ac:dyDescent="0.2">
      <c r="A27" s="150"/>
      <c r="B27" s="172" t="s">
        <v>21</v>
      </c>
      <c r="C27" s="87" t="s">
        <v>69</v>
      </c>
      <c r="D27" s="59" t="s">
        <v>131</v>
      </c>
      <c r="E27" s="55" t="s">
        <v>129</v>
      </c>
      <c r="F27" s="55" t="s">
        <v>129</v>
      </c>
      <c r="G27" s="60" t="s">
        <v>144</v>
      </c>
      <c r="H27" s="56" t="s">
        <v>129</v>
      </c>
      <c r="I27" s="169">
        <v>600</v>
      </c>
      <c r="J27" s="183">
        <f t="shared" si="7"/>
        <v>16246916.67</v>
      </c>
      <c r="K27" s="183">
        <f t="shared" si="7"/>
        <v>0</v>
      </c>
      <c r="L27" s="183">
        <f t="shared" si="7"/>
        <v>0</v>
      </c>
      <c r="M27" s="183">
        <f t="shared" si="7"/>
        <v>0</v>
      </c>
      <c r="N27" s="183">
        <f t="shared" si="7"/>
        <v>0</v>
      </c>
      <c r="O27" s="183">
        <f t="shared" si="7"/>
        <v>8123458.3399999999</v>
      </c>
      <c r="P27" s="184">
        <f t="shared" si="7"/>
        <v>0</v>
      </c>
      <c r="Q27" s="183">
        <f>Q28</f>
        <v>0</v>
      </c>
      <c r="R27" s="183">
        <f>R28</f>
        <v>8123458.3399999999</v>
      </c>
    </row>
    <row r="28" spans="1:18" ht="18.75" x14ac:dyDescent="0.2">
      <c r="A28" s="150"/>
      <c r="B28" s="172" t="s">
        <v>22</v>
      </c>
      <c r="C28" s="87" t="s">
        <v>69</v>
      </c>
      <c r="D28" s="59" t="s">
        <v>131</v>
      </c>
      <c r="E28" s="55" t="s">
        <v>129</v>
      </c>
      <c r="F28" s="55" t="s">
        <v>129</v>
      </c>
      <c r="G28" s="60" t="s">
        <v>144</v>
      </c>
      <c r="H28" s="56" t="s">
        <v>129</v>
      </c>
      <c r="I28" s="169" t="s">
        <v>23</v>
      </c>
      <c r="J28" s="183">
        <v>16246916.67</v>
      </c>
      <c r="K28" s="183"/>
      <c r="L28" s="183"/>
      <c r="M28" s="183"/>
      <c r="N28" s="183"/>
      <c r="O28" s="183">
        <v>8123458.3399999999</v>
      </c>
      <c r="P28" s="184"/>
      <c r="Q28" s="183"/>
      <c r="R28" s="183">
        <v>8123458.3399999999</v>
      </c>
    </row>
    <row r="29" spans="1:18" ht="38.25" x14ac:dyDescent="0.2">
      <c r="A29" s="150"/>
      <c r="B29" s="303" t="s">
        <v>325</v>
      </c>
      <c r="C29" s="70" t="s">
        <v>69</v>
      </c>
      <c r="D29" s="70" t="s">
        <v>131</v>
      </c>
      <c r="E29" s="55" t="s">
        <v>129</v>
      </c>
      <c r="F29" s="55" t="s">
        <v>129</v>
      </c>
      <c r="G29" s="60" t="s">
        <v>213</v>
      </c>
      <c r="H29" s="56" t="s">
        <v>129</v>
      </c>
      <c r="I29" s="169"/>
      <c r="J29" s="180">
        <f t="shared" ref="J29:Q30" si="8">J30</f>
        <v>603900</v>
      </c>
      <c r="K29" s="180">
        <f t="shared" si="8"/>
        <v>0</v>
      </c>
      <c r="L29" s="180">
        <f t="shared" si="8"/>
        <v>0</v>
      </c>
      <c r="M29" s="180">
        <f t="shared" si="8"/>
        <v>0</v>
      </c>
      <c r="N29" s="180">
        <f t="shared" si="8"/>
        <v>0</v>
      </c>
      <c r="O29" s="180">
        <f t="shared" si="8"/>
        <v>633900</v>
      </c>
      <c r="P29" s="181">
        <f t="shared" si="8"/>
        <v>0</v>
      </c>
      <c r="Q29" s="180">
        <f t="shared" si="8"/>
        <v>0</v>
      </c>
      <c r="R29" s="180">
        <f>R30</f>
        <v>633900</v>
      </c>
    </row>
    <row r="30" spans="1:18" ht="25.5" x14ac:dyDescent="0.2">
      <c r="A30" s="150"/>
      <c r="B30" s="302" t="s">
        <v>21</v>
      </c>
      <c r="C30" s="70" t="s">
        <v>69</v>
      </c>
      <c r="D30" s="70" t="s">
        <v>131</v>
      </c>
      <c r="E30" s="55" t="s">
        <v>129</v>
      </c>
      <c r="F30" s="55" t="s">
        <v>129</v>
      </c>
      <c r="G30" s="60" t="s">
        <v>213</v>
      </c>
      <c r="H30" s="56" t="s">
        <v>129</v>
      </c>
      <c r="I30" s="169">
        <v>600</v>
      </c>
      <c r="J30" s="180">
        <f t="shared" si="8"/>
        <v>603900</v>
      </c>
      <c r="K30" s="180">
        <f t="shared" si="8"/>
        <v>0</v>
      </c>
      <c r="L30" s="180">
        <f t="shared" si="8"/>
        <v>0</v>
      </c>
      <c r="M30" s="180">
        <f t="shared" si="8"/>
        <v>0</v>
      </c>
      <c r="N30" s="180">
        <f t="shared" si="8"/>
        <v>0</v>
      </c>
      <c r="O30" s="180">
        <f t="shared" si="8"/>
        <v>633900</v>
      </c>
      <c r="P30" s="181">
        <f t="shared" si="8"/>
        <v>0</v>
      </c>
      <c r="Q30" s="180">
        <f>Q31</f>
        <v>0</v>
      </c>
      <c r="R30" s="180">
        <f>R31</f>
        <v>633900</v>
      </c>
    </row>
    <row r="31" spans="1:18" ht="18.75" x14ac:dyDescent="0.2">
      <c r="A31" s="150"/>
      <c r="B31" s="302" t="s">
        <v>22</v>
      </c>
      <c r="C31" s="70" t="s">
        <v>69</v>
      </c>
      <c r="D31" s="70" t="s">
        <v>131</v>
      </c>
      <c r="E31" s="55" t="s">
        <v>129</v>
      </c>
      <c r="F31" s="55" t="s">
        <v>129</v>
      </c>
      <c r="G31" s="60" t="s">
        <v>213</v>
      </c>
      <c r="H31" s="56" t="s">
        <v>129</v>
      </c>
      <c r="I31" s="169" t="s">
        <v>23</v>
      </c>
      <c r="J31" s="176">
        <v>603900</v>
      </c>
      <c r="K31" s="176"/>
      <c r="L31" s="176"/>
      <c r="M31" s="176"/>
      <c r="N31" s="176"/>
      <c r="O31" s="176">
        <v>633900</v>
      </c>
      <c r="P31" s="177"/>
      <c r="Q31" s="176"/>
      <c r="R31" s="176">
        <v>633900</v>
      </c>
    </row>
    <row r="32" spans="1:18" ht="25.5" hidden="1" x14ac:dyDescent="0.2">
      <c r="A32" s="150"/>
      <c r="B32" s="303" t="s">
        <v>366</v>
      </c>
      <c r="C32" s="70" t="s">
        <v>69</v>
      </c>
      <c r="D32" s="70" t="s">
        <v>131</v>
      </c>
      <c r="E32" s="55" t="s">
        <v>129</v>
      </c>
      <c r="F32" s="55" t="s">
        <v>129</v>
      </c>
      <c r="G32" s="60" t="s">
        <v>365</v>
      </c>
      <c r="H32" s="56" t="s">
        <v>129</v>
      </c>
      <c r="I32" s="311"/>
      <c r="J32" s="176">
        <f t="shared" ref="J32:R33" si="9">J33</f>
        <v>0</v>
      </c>
      <c r="K32" s="57">
        <f t="shared" si="9"/>
        <v>0</v>
      </c>
      <c r="L32" s="176">
        <f t="shared" si="9"/>
        <v>0</v>
      </c>
      <c r="M32" s="175">
        <f t="shared" si="9"/>
        <v>0</v>
      </c>
      <c r="N32" s="176">
        <f t="shared" si="9"/>
        <v>0</v>
      </c>
      <c r="O32" s="177">
        <f t="shared" si="9"/>
        <v>0</v>
      </c>
      <c r="P32" s="177">
        <f t="shared" si="9"/>
        <v>0</v>
      </c>
      <c r="Q32" s="176">
        <f t="shared" si="9"/>
        <v>0</v>
      </c>
      <c r="R32" s="176">
        <f t="shared" si="9"/>
        <v>0</v>
      </c>
    </row>
    <row r="33" spans="1:18" ht="25.5" hidden="1" x14ac:dyDescent="0.2">
      <c r="A33" s="150"/>
      <c r="B33" s="303" t="s">
        <v>180</v>
      </c>
      <c r="C33" s="70" t="s">
        <v>69</v>
      </c>
      <c r="D33" s="70" t="s">
        <v>131</v>
      </c>
      <c r="E33" s="55" t="s">
        <v>129</v>
      </c>
      <c r="F33" s="55" t="s">
        <v>129</v>
      </c>
      <c r="G33" s="60" t="s">
        <v>365</v>
      </c>
      <c r="H33" s="56" t="s">
        <v>129</v>
      </c>
      <c r="I33" s="311" t="s">
        <v>153</v>
      </c>
      <c r="J33" s="176">
        <f t="shared" si="9"/>
        <v>0</v>
      </c>
      <c r="K33" s="57">
        <f t="shared" si="9"/>
        <v>0</v>
      </c>
      <c r="L33" s="176">
        <f t="shared" si="9"/>
        <v>0</v>
      </c>
      <c r="M33" s="175">
        <f t="shared" si="9"/>
        <v>0</v>
      </c>
      <c r="N33" s="176">
        <f t="shared" si="9"/>
        <v>0</v>
      </c>
      <c r="O33" s="177">
        <f t="shared" si="9"/>
        <v>0</v>
      </c>
      <c r="P33" s="177">
        <f t="shared" si="9"/>
        <v>0</v>
      </c>
      <c r="Q33" s="176">
        <f t="shared" si="9"/>
        <v>0</v>
      </c>
      <c r="R33" s="176">
        <f t="shared" si="9"/>
        <v>0</v>
      </c>
    </row>
    <row r="34" spans="1:18" ht="18.75" hidden="1" x14ac:dyDescent="0.2">
      <c r="A34" s="150"/>
      <c r="B34" s="304" t="s">
        <v>155</v>
      </c>
      <c r="C34" s="70" t="s">
        <v>69</v>
      </c>
      <c r="D34" s="70" t="s">
        <v>131</v>
      </c>
      <c r="E34" s="55" t="s">
        <v>129</v>
      </c>
      <c r="F34" s="55" t="s">
        <v>129</v>
      </c>
      <c r="G34" s="60" t="s">
        <v>365</v>
      </c>
      <c r="H34" s="56" t="s">
        <v>129</v>
      </c>
      <c r="I34" s="311" t="s">
        <v>154</v>
      </c>
      <c r="J34" s="176"/>
      <c r="K34" s="57"/>
      <c r="L34" s="176"/>
      <c r="M34" s="175"/>
      <c r="N34" s="176"/>
      <c r="O34" s="177"/>
      <c r="P34" s="177">
        <v>0</v>
      </c>
      <c r="Q34" s="176">
        <v>0</v>
      </c>
      <c r="R34" s="176">
        <v>0</v>
      </c>
    </row>
    <row r="35" spans="1:18" ht="25.5" hidden="1" x14ac:dyDescent="0.2">
      <c r="A35" s="150"/>
      <c r="B35" s="303" t="s">
        <v>366</v>
      </c>
      <c r="C35" s="70" t="s">
        <v>69</v>
      </c>
      <c r="D35" s="70" t="s">
        <v>131</v>
      </c>
      <c r="E35" s="55" t="s">
        <v>129</v>
      </c>
      <c r="F35" s="55" t="s">
        <v>129</v>
      </c>
      <c r="G35" s="60" t="s">
        <v>365</v>
      </c>
      <c r="H35" s="56" t="s">
        <v>129</v>
      </c>
      <c r="I35" s="311"/>
      <c r="J35" s="176">
        <f>J36</f>
        <v>0</v>
      </c>
      <c r="K35" s="57"/>
      <c r="L35" s="176"/>
      <c r="M35" s="175"/>
      <c r="N35" s="176"/>
      <c r="O35" s="176">
        <f t="shared" ref="O35:R36" si="10">O36</f>
        <v>0</v>
      </c>
      <c r="P35" s="176">
        <f t="shared" si="10"/>
        <v>0</v>
      </c>
      <c r="Q35" s="176">
        <f t="shared" si="10"/>
        <v>0</v>
      </c>
      <c r="R35" s="176">
        <f t="shared" si="10"/>
        <v>0</v>
      </c>
    </row>
    <row r="36" spans="1:18" ht="25.5" hidden="1" x14ac:dyDescent="0.2">
      <c r="A36" s="150"/>
      <c r="B36" s="303" t="s">
        <v>180</v>
      </c>
      <c r="C36" s="70" t="s">
        <v>69</v>
      </c>
      <c r="D36" s="70" t="s">
        <v>131</v>
      </c>
      <c r="E36" s="55" t="s">
        <v>129</v>
      </c>
      <c r="F36" s="55" t="s">
        <v>129</v>
      </c>
      <c r="G36" s="60" t="s">
        <v>365</v>
      </c>
      <c r="H36" s="56" t="s">
        <v>129</v>
      </c>
      <c r="I36" s="311" t="s">
        <v>153</v>
      </c>
      <c r="J36" s="176">
        <f>J37</f>
        <v>0</v>
      </c>
      <c r="K36" s="57"/>
      <c r="L36" s="176"/>
      <c r="M36" s="175"/>
      <c r="N36" s="176"/>
      <c r="O36" s="176">
        <f t="shared" si="10"/>
        <v>0</v>
      </c>
      <c r="P36" s="176">
        <f t="shared" si="10"/>
        <v>0</v>
      </c>
      <c r="Q36" s="176">
        <f t="shared" si="10"/>
        <v>0</v>
      </c>
      <c r="R36" s="176">
        <f t="shared" si="10"/>
        <v>0</v>
      </c>
    </row>
    <row r="37" spans="1:18" ht="18.75" hidden="1" x14ac:dyDescent="0.2">
      <c r="A37" s="150"/>
      <c r="B37" s="304" t="s">
        <v>155</v>
      </c>
      <c r="C37" s="70" t="s">
        <v>69</v>
      </c>
      <c r="D37" s="70" t="s">
        <v>131</v>
      </c>
      <c r="E37" s="55" t="s">
        <v>129</v>
      </c>
      <c r="F37" s="55" t="s">
        <v>129</v>
      </c>
      <c r="G37" s="60" t="s">
        <v>365</v>
      </c>
      <c r="H37" s="56" t="s">
        <v>129</v>
      </c>
      <c r="I37" s="311" t="s">
        <v>154</v>
      </c>
      <c r="J37" s="176"/>
      <c r="K37" s="57"/>
      <c r="L37" s="176"/>
      <c r="M37" s="175"/>
      <c r="N37" s="176"/>
      <c r="O37" s="176">
        <v>0</v>
      </c>
      <c r="P37" s="176">
        <v>0</v>
      </c>
      <c r="Q37" s="176">
        <v>0</v>
      </c>
      <c r="R37" s="176">
        <v>0</v>
      </c>
    </row>
    <row r="38" spans="1:18" ht="89.25" x14ac:dyDescent="0.2">
      <c r="A38" s="150"/>
      <c r="B38" s="303" t="s">
        <v>255</v>
      </c>
      <c r="C38" s="55" t="s">
        <v>69</v>
      </c>
      <c r="D38" s="59" t="s">
        <v>131</v>
      </c>
      <c r="E38" s="55" t="s">
        <v>129</v>
      </c>
      <c r="F38" s="55" t="s">
        <v>129</v>
      </c>
      <c r="G38" s="60" t="s">
        <v>256</v>
      </c>
      <c r="H38" s="56" t="s">
        <v>129</v>
      </c>
      <c r="I38" s="169"/>
      <c r="J38" s="170">
        <f t="shared" ref="J38:Q39" si="11">J39</f>
        <v>1000000</v>
      </c>
      <c r="K38" s="170">
        <f t="shared" si="11"/>
        <v>0</v>
      </c>
      <c r="L38" s="170">
        <f t="shared" si="11"/>
        <v>0</v>
      </c>
      <c r="M38" s="170">
        <f t="shared" si="11"/>
        <v>0</v>
      </c>
      <c r="N38" s="170">
        <f t="shared" si="11"/>
        <v>0</v>
      </c>
      <c r="O38" s="170">
        <f t="shared" si="11"/>
        <v>1400000</v>
      </c>
      <c r="P38" s="171">
        <f t="shared" si="11"/>
        <v>0</v>
      </c>
      <c r="Q38" s="170">
        <f t="shared" si="11"/>
        <v>0</v>
      </c>
      <c r="R38" s="170">
        <f>R39</f>
        <v>1800000</v>
      </c>
    </row>
    <row r="39" spans="1:18" ht="25.5" x14ac:dyDescent="0.2">
      <c r="A39" s="150"/>
      <c r="B39" s="302" t="s">
        <v>21</v>
      </c>
      <c r="C39" s="55" t="s">
        <v>69</v>
      </c>
      <c r="D39" s="59" t="s">
        <v>131</v>
      </c>
      <c r="E39" s="55" t="s">
        <v>129</v>
      </c>
      <c r="F39" s="55" t="s">
        <v>129</v>
      </c>
      <c r="G39" s="60" t="s">
        <v>256</v>
      </c>
      <c r="H39" s="56" t="s">
        <v>129</v>
      </c>
      <c r="I39" s="169" t="s">
        <v>142</v>
      </c>
      <c r="J39" s="183">
        <f t="shared" si="11"/>
        <v>1000000</v>
      </c>
      <c r="K39" s="183">
        <f t="shared" si="11"/>
        <v>0</v>
      </c>
      <c r="L39" s="183">
        <f t="shared" si="11"/>
        <v>0</v>
      </c>
      <c r="M39" s="183">
        <f t="shared" si="11"/>
        <v>0</v>
      </c>
      <c r="N39" s="183">
        <f t="shared" si="11"/>
        <v>0</v>
      </c>
      <c r="O39" s="183">
        <f t="shared" si="11"/>
        <v>1400000</v>
      </c>
      <c r="P39" s="184">
        <f t="shared" si="11"/>
        <v>0</v>
      </c>
      <c r="Q39" s="183">
        <f>Q40</f>
        <v>0</v>
      </c>
      <c r="R39" s="183">
        <f>R40</f>
        <v>1800000</v>
      </c>
    </row>
    <row r="40" spans="1:18" ht="18.75" x14ac:dyDescent="0.2">
      <c r="A40" s="150"/>
      <c r="B40" s="302" t="s">
        <v>22</v>
      </c>
      <c r="C40" s="55" t="s">
        <v>69</v>
      </c>
      <c r="D40" s="59" t="s">
        <v>131</v>
      </c>
      <c r="E40" s="55" t="s">
        <v>129</v>
      </c>
      <c r="F40" s="55" t="s">
        <v>129</v>
      </c>
      <c r="G40" s="60" t="s">
        <v>256</v>
      </c>
      <c r="H40" s="56" t="s">
        <v>129</v>
      </c>
      <c r="I40" s="169" t="s">
        <v>23</v>
      </c>
      <c r="J40" s="183">
        <v>1000000</v>
      </c>
      <c r="K40" s="183"/>
      <c r="L40" s="183"/>
      <c r="M40" s="183"/>
      <c r="N40" s="183"/>
      <c r="O40" s="183">
        <v>1400000</v>
      </c>
      <c r="P40" s="184"/>
      <c r="Q40" s="183"/>
      <c r="R40" s="183">
        <v>1800000</v>
      </c>
    </row>
    <row r="41" spans="1:18" ht="63.75" hidden="1" x14ac:dyDescent="0.2">
      <c r="A41" s="150"/>
      <c r="B41" s="303" t="s">
        <v>277</v>
      </c>
      <c r="C41" s="70" t="s">
        <v>69</v>
      </c>
      <c r="D41" s="70" t="s">
        <v>131</v>
      </c>
      <c r="E41" s="55" t="s">
        <v>129</v>
      </c>
      <c r="F41" s="55" t="s">
        <v>129</v>
      </c>
      <c r="G41" s="60" t="s">
        <v>250</v>
      </c>
      <c r="H41" s="56" t="s">
        <v>129</v>
      </c>
      <c r="I41" s="169"/>
      <c r="J41" s="176">
        <f t="shared" ref="J41:R42" si="12">J42</f>
        <v>0</v>
      </c>
      <c r="K41" s="176">
        <f t="shared" si="12"/>
        <v>0</v>
      </c>
      <c r="L41" s="176">
        <f t="shared" si="12"/>
        <v>0</v>
      </c>
      <c r="M41" s="176">
        <f t="shared" si="12"/>
        <v>0</v>
      </c>
      <c r="N41" s="176">
        <f t="shared" si="12"/>
        <v>0</v>
      </c>
      <c r="O41" s="176">
        <f t="shared" si="12"/>
        <v>0</v>
      </c>
      <c r="P41" s="177">
        <f t="shared" si="12"/>
        <v>0</v>
      </c>
      <c r="Q41" s="176">
        <f t="shared" si="12"/>
        <v>0</v>
      </c>
      <c r="R41" s="176">
        <f t="shared" si="12"/>
        <v>0</v>
      </c>
    </row>
    <row r="42" spans="1:18" ht="25.5" hidden="1" x14ac:dyDescent="0.2">
      <c r="A42" s="150"/>
      <c r="B42" s="303" t="s">
        <v>180</v>
      </c>
      <c r="C42" s="70" t="s">
        <v>69</v>
      </c>
      <c r="D42" s="70" t="s">
        <v>131</v>
      </c>
      <c r="E42" s="55" t="s">
        <v>129</v>
      </c>
      <c r="F42" s="55" t="s">
        <v>129</v>
      </c>
      <c r="G42" s="60" t="s">
        <v>250</v>
      </c>
      <c r="H42" s="56" t="s">
        <v>129</v>
      </c>
      <c r="I42" s="169" t="s">
        <v>153</v>
      </c>
      <c r="J42" s="176">
        <f t="shared" si="12"/>
        <v>0</v>
      </c>
      <c r="K42" s="176">
        <f t="shared" si="12"/>
        <v>0</v>
      </c>
      <c r="L42" s="176">
        <f t="shared" si="12"/>
        <v>0</v>
      </c>
      <c r="M42" s="176">
        <f t="shared" si="12"/>
        <v>0</v>
      </c>
      <c r="N42" s="176">
        <f t="shared" si="12"/>
        <v>0</v>
      </c>
      <c r="O42" s="176">
        <f t="shared" si="12"/>
        <v>0</v>
      </c>
      <c r="P42" s="177">
        <f t="shared" si="12"/>
        <v>0</v>
      </c>
      <c r="Q42" s="176">
        <f t="shared" si="12"/>
        <v>0</v>
      </c>
      <c r="R42" s="176">
        <f t="shared" si="12"/>
        <v>0</v>
      </c>
    </row>
    <row r="43" spans="1:18" ht="18.75" hidden="1" x14ac:dyDescent="0.2">
      <c r="A43" s="150"/>
      <c r="B43" s="304" t="s">
        <v>155</v>
      </c>
      <c r="C43" s="70" t="s">
        <v>69</v>
      </c>
      <c r="D43" s="70" t="s">
        <v>131</v>
      </c>
      <c r="E43" s="55" t="s">
        <v>129</v>
      </c>
      <c r="F43" s="55" t="s">
        <v>129</v>
      </c>
      <c r="G43" s="60" t="s">
        <v>250</v>
      </c>
      <c r="H43" s="56" t="s">
        <v>129</v>
      </c>
      <c r="I43" s="169" t="s">
        <v>154</v>
      </c>
      <c r="J43" s="176"/>
      <c r="K43" s="176"/>
      <c r="L43" s="176"/>
      <c r="M43" s="176"/>
      <c r="N43" s="176"/>
      <c r="O43" s="176"/>
      <c r="P43" s="177">
        <v>0</v>
      </c>
      <c r="Q43" s="176">
        <v>0</v>
      </c>
      <c r="R43" s="176">
        <v>0</v>
      </c>
    </row>
    <row r="44" spans="1:18" ht="63.75" hidden="1" x14ac:dyDescent="0.2">
      <c r="A44" s="150"/>
      <c r="B44" s="409" t="s">
        <v>425</v>
      </c>
      <c r="C44" s="55" t="s">
        <v>69</v>
      </c>
      <c r="D44" s="59" t="s">
        <v>131</v>
      </c>
      <c r="E44" s="55" t="s">
        <v>129</v>
      </c>
      <c r="F44" s="55" t="s">
        <v>129</v>
      </c>
      <c r="G44" s="60" t="s">
        <v>426</v>
      </c>
      <c r="H44" s="56" t="s">
        <v>131</v>
      </c>
      <c r="I44" s="169"/>
      <c r="J44" s="176">
        <f t="shared" ref="J44:P45" si="13">J45</f>
        <v>0</v>
      </c>
      <c r="K44" s="176">
        <f t="shared" si="13"/>
        <v>0</v>
      </c>
      <c r="L44" s="176">
        <f t="shared" si="13"/>
        <v>0</v>
      </c>
      <c r="M44" s="176">
        <f t="shared" si="13"/>
        <v>0</v>
      </c>
      <c r="N44" s="176">
        <f t="shared" si="13"/>
        <v>0</v>
      </c>
      <c r="O44" s="176">
        <f t="shared" si="13"/>
        <v>0</v>
      </c>
      <c r="P44" s="176">
        <f t="shared" si="13"/>
        <v>0</v>
      </c>
      <c r="Q44" s="176"/>
      <c r="R44" s="176">
        <f t="shared" ref="R44:R45" si="14">R45</f>
        <v>0</v>
      </c>
    </row>
    <row r="45" spans="1:18" ht="25.5" hidden="1" x14ac:dyDescent="0.2">
      <c r="A45" s="150"/>
      <c r="B45" s="409" t="s">
        <v>21</v>
      </c>
      <c r="C45" s="55" t="s">
        <v>69</v>
      </c>
      <c r="D45" s="59" t="s">
        <v>131</v>
      </c>
      <c r="E45" s="55" t="s">
        <v>129</v>
      </c>
      <c r="F45" s="55" t="s">
        <v>129</v>
      </c>
      <c r="G45" s="60" t="s">
        <v>426</v>
      </c>
      <c r="H45" s="56" t="s">
        <v>131</v>
      </c>
      <c r="I45" s="169" t="s">
        <v>142</v>
      </c>
      <c r="J45" s="176">
        <f t="shared" si="13"/>
        <v>0</v>
      </c>
      <c r="K45" s="176">
        <f t="shared" si="13"/>
        <v>0</v>
      </c>
      <c r="L45" s="176">
        <f t="shared" si="13"/>
        <v>0</v>
      </c>
      <c r="M45" s="176">
        <f t="shared" si="13"/>
        <v>0</v>
      </c>
      <c r="N45" s="176">
        <f t="shared" si="13"/>
        <v>0</v>
      </c>
      <c r="O45" s="176">
        <f t="shared" si="13"/>
        <v>0</v>
      </c>
      <c r="P45" s="176">
        <f t="shared" si="13"/>
        <v>0</v>
      </c>
      <c r="Q45" s="176"/>
      <c r="R45" s="176">
        <f t="shared" si="14"/>
        <v>0</v>
      </c>
    </row>
    <row r="46" spans="1:18" ht="18.75" hidden="1" x14ac:dyDescent="0.2">
      <c r="A46" s="150"/>
      <c r="B46" s="409" t="s">
        <v>22</v>
      </c>
      <c r="C46" s="55" t="s">
        <v>69</v>
      </c>
      <c r="D46" s="59" t="s">
        <v>131</v>
      </c>
      <c r="E46" s="55" t="s">
        <v>129</v>
      </c>
      <c r="F46" s="55" t="s">
        <v>129</v>
      </c>
      <c r="G46" s="60" t="s">
        <v>426</v>
      </c>
      <c r="H46" s="56" t="s">
        <v>131</v>
      </c>
      <c r="I46" s="169" t="s">
        <v>23</v>
      </c>
      <c r="J46" s="176"/>
      <c r="K46" s="176"/>
      <c r="L46" s="176"/>
      <c r="M46" s="176"/>
      <c r="N46" s="176"/>
      <c r="O46" s="176"/>
      <c r="P46" s="176"/>
      <c r="Q46" s="176"/>
      <c r="R46" s="176"/>
    </row>
    <row r="47" spans="1:18" ht="63.75" hidden="1" x14ac:dyDescent="0.2">
      <c r="A47" s="150"/>
      <c r="B47" s="185" t="s">
        <v>438</v>
      </c>
      <c r="C47" s="88" t="s">
        <v>69</v>
      </c>
      <c r="D47" s="70" t="s">
        <v>131</v>
      </c>
      <c r="E47" s="55" t="s">
        <v>129</v>
      </c>
      <c r="F47" s="55" t="s">
        <v>129</v>
      </c>
      <c r="G47" s="60" t="s">
        <v>217</v>
      </c>
      <c r="H47" s="56" t="s">
        <v>40</v>
      </c>
      <c r="I47" s="311"/>
      <c r="J47" s="176">
        <f>J48</f>
        <v>0</v>
      </c>
      <c r="K47" s="177"/>
      <c r="L47" s="176"/>
      <c r="M47" s="176"/>
      <c r="N47" s="176"/>
      <c r="O47" s="176">
        <f t="shared" ref="O47:R48" si="15">O48</f>
        <v>0</v>
      </c>
      <c r="P47" s="176">
        <f t="shared" si="15"/>
        <v>0</v>
      </c>
      <c r="Q47" s="176">
        <f t="shared" si="15"/>
        <v>0</v>
      </c>
      <c r="R47" s="176">
        <f t="shared" si="15"/>
        <v>0</v>
      </c>
    </row>
    <row r="48" spans="1:18" ht="25.5" hidden="1" x14ac:dyDescent="0.2">
      <c r="A48" s="150"/>
      <c r="B48" s="172" t="s">
        <v>21</v>
      </c>
      <c r="C48" s="88" t="s">
        <v>69</v>
      </c>
      <c r="D48" s="70" t="s">
        <v>131</v>
      </c>
      <c r="E48" s="55" t="s">
        <v>129</v>
      </c>
      <c r="F48" s="55" t="s">
        <v>129</v>
      </c>
      <c r="G48" s="60" t="s">
        <v>217</v>
      </c>
      <c r="H48" s="56" t="s">
        <v>40</v>
      </c>
      <c r="I48" s="311">
        <v>600</v>
      </c>
      <c r="J48" s="176">
        <f>J49</f>
        <v>0</v>
      </c>
      <c r="K48" s="177"/>
      <c r="L48" s="176"/>
      <c r="M48" s="176"/>
      <c r="N48" s="176"/>
      <c r="O48" s="176">
        <f t="shared" si="15"/>
        <v>0</v>
      </c>
      <c r="P48" s="176">
        <f t="shared" si="15"/>
        <v>0</v>
      </c>
      <c r="Q48" s="176">
        <f t="shared" si="15"/>
        <v>0</v>
      </c>
      <c r="R48" s="176">
        <f t="shared" si="15"/>
        <v>0</v>
      </c>
    </row>
    <row r="49" spans="1:18" ht="18.75" hidden="1" x14ac:dyDescent="0.2">
      <c r="A49" s="150"/>
      <c r="B49" s="172" t="s">
        <v>22</v>
      </c>
      <c r="C49" s="88" t="s">
        <v>69</v>
      </c>
      <c r="D49" s="70" t="s">
        <v>131</v>
      </c>
      <c r="E49" s="55" t="s">
        <v>129</v>
      </c>
      <c r="F49" s="55" t="s">
        <v>129</v>
      </c>
      <c r="G49" s="60" t="s">
        <v>217</v>
      </c>
      <c r="H49" s="56" t="s">
        <v>40</v>
      </c>
      <c r="I49" s="311" t="s">
        <v>23</v>
      </c>
      <c r="J49" s="176"/>
      <c r="K49" s="177"/>
      <c r="L49" s="176"/>
      <c r="M49" s="176"/>
      <c r="N49" s="176"/>
      <c r="O49" s="176"/>
      <c r="P49" s="176"/>
      <c r="Q49" s="176"/>
      <c r="R49" s="176"/>
    </row>
    <row r="50" spans="1:18" ht="114.75" x14ac:dyDescent="0.2">
      <c r="A50" s="150"/>
      <c r="B50" s="379" t="s">
        <v>276</v>
      </c>
      <c r="C50" s="70" t="s">
        <v>69</v>
      </c>
      <c r="D50" s="70" t="s">
        <v>131</v>
      </c>
      <c r="E50" s="55" t="s">
        <v>129</v>
      </c>
      <c r="F50" s="55" t="s">
        <v>129</v>
      </c>
      <c r="G50" s="60" t="s">
        <v>240</v>
      </c>
      <c r="H50" s="56" t="s">
        <v>129</v>
      </c>
      <c r="I50" s="169"/>
      <c r="J50" s="180">
        <f t="shared" ref="J50:R51" si="16">J51</f>
        <v>30000</v>
      </c>
      <c r="K50" s="181">
        <f t="shared" si="16"/>
        <v>0</v>
      </c>
      <c r="L50" s="180">
        <f t="shared" si="16"/>
        <v>0</v>
      </c>
      <c r="M50" s="180">
        <f t="shared" si="16"/>
        <v>15189.51</v>
      </c>
      <c r="N50" s="180">
        <f t="shared" si="16"/>
        <v>0</v>
      </c>
      <c r="O50" s="180">
        <f t="shared" si="16"/>
        <v>0</v>
      </c>
      <c r="P50" s="181">
        <f t="shared" si="16"/>
        <v>15189.51</v>
      </c>
      <c r="Q50" s="180">
        <f t="shared" si="16"/>
        <v>0</v>
      </c>
      <c r="R50" s="180">
        <f t="shared" si="16"/>
        <v>0</v>
      </c>
    </row>
    <row r="51" spans="1:18" ht="25.5" x14ac:dyDescent="0.2">
      <c r="A51" s="150"/>
      <c r="B51" s="172" t="s">
        <v>21</v>
      </c>
      <c r="C51" s="88" t="s">
        <v>69</v>
      </c>
      <c r="D51" s="70" t="s">
        <v>131</v>
      </c>
      <c r="E51" s="55" t="s">
        <v>129</v>
      </c>
      <c r="F51" s="55" t="s">
        <v>129</v>
      </c>
      <c r="G51" s="60" t="s">
        <v>240</v>
      </c>
      <c r="H51" s="56" t="s">
        <v>129</v>
      </c>
      <c r="I51" s="169">
        <v>600</v>
      </c>
      <c r="J51" s="176">
        <f t="shared" si="16"/>
        <v>30000</v>
      </c>
      <c r="K51" s="177">
        <f t="shared" si="16"/>
        <v>0</v>
      </c>
      <c r="L51" s="176">
        <f t="shared" si="16"/>
        <v>0</v>
      </c>
      <c r="M51" s="176">
        <f t="shared" si="16"/>
        <v>15189.51</v>
      </c>
      <c r="N51" s="176">
        <f t="shared" si="16"/>
        <v>0</v>
      </c>
      <c r="O51" s="176">
        <f t="shared" si="16"/>
        <v>0</v>
      </c>
      <c r="P51" s="177">
        <f t="shared" si="16"/>
        <v>15189.51</v>
      </c>
      <c r="Q51" s="176">
        <f t="shared" si="16"/>
        <v>0</v>
      </c>
      <c r="R51" s="176">
        <f t="shared" si="16"/>
        <v>0</v>
      </c>
    </row>
    <row r="52" spans="1:18" ht="18.75" x14ac:dyDescent="0.2">
      <c r="A52" s="150"/>
      <c r="B52" s="172" t="s">
        <v>22</v>
      </c>
      <c r="C52" s="88" t="s">
        <v>69</v>
      </c>
      <c r="D52" s="70" t="s">
        <v>131</v>
      </c>
      <c r="E52" s="55" t="s">
        <v>129</v>
      </c>
      <c r="F52" s="55" t="s">
        <v>129</v>
      </c>
      <c r="G52" s="60" t="s">
        <v>240</v>
      </c>
      <c r="H52" s="56" t="s">
        <v>129</v>
      </c>
      <c r="I52" s="169" t="s">
        <v>23</v>
      </c>
      <c r="J52" s="176">
        <f>15189.51+14810.49</f>
        <v>30000</v>
      </c>
      <c r="K52" s="176">
        <v>0</v>
      </c>
      <c r="L52" s="176">
        <v>0</v>
      </c>
      <c r="M52" s="176">
        <v>15189.51</v>
      </c>
      <c r="N52" s="176">
        <v>0</v>
      </c>
      <c r="O52" s="176">
        <v>0</v>
      </c>
      <c r="P52" s="176">
        <v>15189.51</v>
      </c>
      <c r="Q52" s="176">
        <v>0</v>
      </c>
      <c r="R52" s="176">
        <v>0</v>
      </c>
    </row>
    <row r="53" spans="1:18" ht="11.25" customHeight="1" x14ac:dyDescent="0.2">
      <c r="A53" s="150"/>
      <c r="B53" s="172"/>
      <c r="C53" s="99"/>
      <c r="D53" s="61"/>
      <c r="E53" s="55"/>
      <c r="F53" s="55"/>
      <c r="G53" s="63"/>
      <c r="H53" s="56"/>
      <c r="I53" s="169"/>
      <c r="J53" s="170"/>
      <c r="K53" s="171"/>
      <c r="L53" s="170"/>
      <c r="M53" s="170"/>
      <c r="N53" s="170"/>
      <c r="O53" s="170"/>
      <c r="P53" s="171"/>
      <c r="Q53" s="170"/>
      <c r="R53" s="170"/>
    </row>
    <row r="54" spans="1:18" ht="25.5" x14ac:dyDescent="0.2">
      <c r="A54" s="150"/>
      <c r="B54" s="166" t="s">
        <v>314</v>
      </c>
      <c r="C54" s="416" t="s">
        <v>69</v>
      </c>
      <c r="D54" s="188" t="s">
        <v>127</v>
      </c>
      <c r="E54" s="189" t="s">
        <v>129</v>
      </c>
      <c r="F54" s="189" t="s">
        <v>129</v>
      </c>
      <c r="G54" s="188" t="s">
        <v>130</v>
      </c>
      <c r="H54" s="187" t="s">
        <v>129</v>
      </c>
      <c r="I54" s="169"/>
      <c r="J54" s="158">
        <f>J55+J58+J61+J67+J70+J64</f>
        <v>82605402.650000006</v>
      </c>
      <c r="K54" s="158">
        <f t="shared" ref="K54:R54" si="17">K55+K58+K61+K67+K70+K64</f>
        <v>168321.65</v>
      </c>
      <c r="L54" s="158">
        <f t="shared" si="17"/>
        <v>171384.07</v>
      </c>
      <c r="M54" s="158">
        <f t="shared" si="17"/>
        <v>164910.66999999998</v>
      </c>
      <c r="N54" s="158">
        <f t="shared" si="17"/>
        <v>168321.65</v>
      </c>
      <c r="O54" s="158">
        <f t="shared" si="17"/>
        <v>19545327.219999999</v>
      </c>
      <c r="P54" s="158">
        <f t="shared" si="17"/>
        <v>171384.07</v>
      </c>
      <c r="Q54" s="158">
        <f t="shared" si="17"/>
        <v>168321.65</v>
      </c>
      <c r="R54" s="158">
        <f t="shared" si="17"/>
        <v>19548389.640000001</v>
      </c>
    </row>
    <row r="55" spans="1:18" ht="18.75" x14ac:dyDescent="0.2">
      <c r="A55" s="150"/>
      <c r="B55" s="172" t="s">
        <v>10</v>
      </c>
      <c r="C55" s="88" t="s">
        <v>69</v>
      </c>
      <c r="D55" s="70" t="s">
        <v>127</v>
      </c>
      <c r="E55" s="55" t="s">
        <v>129</v>
      </c>
      <c r="F55" s="55" t="s">
        <v>129</v>
      </c>
      <c r="G55" s="70" t="s">
        <v>12</v>
      </c>
      <c r="H55" s="56" t="s">
        <v>129</v>
      </c>
      <c r="I55" s="179"/>
      <c r="J55" s="170">
        <f t="shared" ref="J55:Q56" si="18">J56</f>
        <v>7114474.7699999996</v>
      </c>
      <c r="K55" s="171">
        <f t="shared" si="18"/>
        <v>0</v>
      </c>
      <c r="L55" s="170">
        <f t="shared" si="18"/>
        <v>0</v>
      </c>
      <c r="M55" s="170">
        <f t="shared" si="18"/>
        <v>0</v>
      </c>
      <c r="N55" s="170">
        <f t="shared" si="18"/>
        <v>0</v>
      </c>
      <c r="O55" s="170">
        <f t="shared" si="18"/>
        <v>0</v>
      </c>
      <c r="P55" s="171">
        <f t="shared" si="18"/>
        <v>0</v>
      </c>
      <c r="Q55" s="170">
        <f t="shared" si="18"/>
        <v>0</v>
      </c>
      <c r="R55" s="170">
        <f>R56</f>
        <v>0</v>
      </c>
    </row>
    <row r="56" spans="1:18" ht="25.5" x14ac:dyDescent="0.2">
      <c r="A56" s="150"/>
      <c r="B56" s="172" t="s">
        <v>21</v>
      </c>
      <c r="C56" s="87" t="s">
        <v>69</v>
      </c>
      <c r="D56" s="55" t="s">
        <v>127</v>
      </c>
      <c r="E56" s="55" t="s">
        <v>129</v>
      </c>
      <c r="F56" s="55" t="s">
        <v>129</v>
      </c>
      <c r="G56" s="55" t="s">
        <v>12</v>
      </c>
      <c r="H56" s="56" t="s">
        <v>129</v>
      </c>
      <c r="I56" s="174" t="s">
        <v>142</v>
      </c>
      <c r="J56" s="183">
        <f t="shared" si="18"/>
        <v>7114474.7699999996</v>
      </c>
      <c r="K56" s="184">
        <f t="shared" si="18"/>
        <v>0</v>
      </c>
      <c r="L56" s="183">
        <f t="shared" si="18"/>
        <v>0</v>
      </c>
      <c r="M56" s="183">
        <f t="shared" si="18"/>
        <v>0</v>
      </c>
      <c r="N56" s="183">
        <f t="shared" si="18"/>
        <v>0</v>
      </c>
      <c r="O56" s="183">
        <f t="shared" si="18"/>
        <v>0</v>
      </c>
      <c r="P56" s="184">
        <f t="shared" si="18"/>
        <v>0</v>
      </c>
      <c r="Q56" s="183">
        <f>Q57</f>
        <v>0</v>
      </c>
      <c r="R56" s="183">
        <f>R57</f>
        <v>0</v>
      </c>
    </row>
    <row r="57" spans="1:18" ht="18.75" x14ac:dyDescent="0.2">
      <c r="A57" s="150"/>
      <c r="B57" s="172" t="s">
        <v>22</v>
      </c>
      <c r="C57" s="87" t="s">
        <v>69</v>
      </c>
      <c r="D57" s="55" t="s">
        <v>127</v>
      </c>
      <c r="E57" s="55" t="s">
        <v>129</v>
      </c>
      <c r="F57" s="55" t="s">
        <v>129</v>
      </c>
      <c r="G57" s="55" t="s">
        <v>12</v>
      </c>
      <c r="H57" s="56" t="s">
        <v>129</v>
      </c>
      <c r="I57" s="174" t="s">
        <v>23</v>
      </c>
      <c r="J57" s="183">
        <v>7114474.7699999996</v>
      </c>
      <c r="K57" s="183"/>
      <c r="L57" s="183"/>
      <c r="M57" s="183"/>
      <c r="N57" s="183"/>
      <c r="O57" s="183">
        <v>0</v>
      </c>
      <c r="P57" s="184"/>
      <c r="Q57" s="183"/>
      <c r="R57" s="183">
        <v>0</v>
      </c>
    </row>
    <row r="58" spans="1:18" ht="18.75" x14ac:dyDescent="0.2">
      <c r="A58" s="150"/>
      <c r="B58" s="172" t="s">
        <v>138</v>
      </c>
      <c r="C58" s="88" t="s">
        <v>69</v>
      </c>
      <c r="D58" s="70" t="s">
        <v>127</v>
      </c>
      <c r="E58" s="55" t="s">
        <v>129</v>
      </c>
      <c r="F58" s="55" t="s">
        <v>129</v>
      </c>
      <c r="G58" s="60" t="s">
        <v>139</v>
      </c>
      <c r="H58" s="56" t="s">
        <v>129</v>
      </c>
      <c r="I58" s="169"/>
      <c r="J58" s="170">
        <f t="shared" ref="J58:Q59" si="19">J59</f>
        <v>37974011.140000001</v>
      </c>
      <c r="K58" s="170">
        <f t="shared" si="19"/>
        <v>0</v>
      </c>
      <c r="L58" s="170">
        <f t="shared" si="19"/>
        <v>0</v>
      </c>
      <c r="M58" s="170">
        <f t="shared" si="19"/>
        <v>0</v>
      </c>
      <c r="N58" s="170">
        <f t="shared" si="19"/>
        <v>0</v>
      </c>
      <c r="O58" s="170">
        <f t="shared" si="19"/>
        <v>18987005.57</v>
      </c>
      <c r="P58" s="171">
        <f t="shared" si="19"/>
        <v>0</v>
      </c>
      <c r="Q58" s="170">
        <f t="shared" si="19"/>
        <v>0</v>
      </c>
      <c r="R58" s="170">
        <f>R59</f>
        <v>18987005.57</v>
      </c>
    </row>
    <row r="59" spans="1:18" ht="25.5" x14ac:dyDescent="0.2">
      <c r="A59" s="150"/>
      <c r="B59" s="172" t="s">
        <v>21</v>
      </c>
      <c r="C59" s="88" t="s">
        <v>69</v>
      </c>
      <c r="D59" s="70" t="s">
        <v>127</v>
      </c>
      <c r="E59" s="55" t="s">
        <v>129</v>
      </c>
      <c r="F59" s="55" t="s">
        <v>129</v>
      </c>
      <c r="G59" s="60" t="s">
        <v>139</v>
      </c>
      <c r="H59" s="56" t="s">
        <v>129</v>
      </c>
      <c r="I59" s="169">
        <v>600</v>
      </c>
      <c r="J59" s="176">
        <f t="shared" si="19"/>
        <v>37974011.140000001</v>
      </c>
      <c r="K59" s="176">
        <f t="shared" si="19"/>
        <v>0</v>
      </c>
      <c r="L59" s="176">
        <f t="shared" si="19"/>
        <v>0</v>
      </c>
      <c r="M59" s="176">
        <f t="shared" si="19"/>
        <v>0</v>
      </c>
      <c r="N59" s="176">
        <f t="shared" si="19"/>
        <v>0</v>
      </c>
      <c r="O59" s="176">
        <f t="shared" si="19"/>
        <v>18987005.57</v>
      </c>
      <c r="P59" s="177">
        <f t="shared" si="19"/>
        <v>0</v>
      </c>
      <c r="Q59" s="176">
        <f>Q60</f>
        <v>0</v>
      </c>
      <c r="R59" s="176">
        <f>R60</f>
        <v>18987005.57</v>
      </c>
    </row>
    <row r="60" spans="1:18" ht="18.75" x14ac:dyDescent="0.2">
      <c r="A60" s="150"/>
      <c r="B60" s="172" t="s">
        <v>22</v>
      </c>
      <c r="C60" s="88" t="s">
        <v>69</v>
      </c>
      <c r="D60" s="70" t="s">
        <v>127</v>
      </c>
      <c r="E60" s="55" t="s">
        <v>129</v>
      </c>
      <c r="F60" s="55" t="s">
        <v>129</v>
      </c>
      <c r="G60" s="60" t="s">
        <v>139</v>
      </c>
      <c r="H60" s="56" t="s">
        <v>129</v>
      </c>
      <c r="I60" s="169" t="s">
        <v>23</v>
      </c>
      <c r="J60" s="176">
        <v>37974011.140000001</v>
      </c>
      <c r="K60" s="176"/>
      <c r="L60" s="176"/>
      <c r="M60" s="176"/>
      <c r="N60" s="176"/>
      <c r="O60" s="176">
        <v>18987005.57</v>
      </c>
      <c r="P60" s="177"/>
      <c r="Q60" s="176"/>
      <c r="R60" s="176">
        <v>18987005.57</v>
      </c>
    </row>
    <row r="61" spans="1:18" ht="38.25" x14ac:dyDescent="0.2">
      <c r="A61" s="150"/>
      <c r="B61" s="168" t="s">
        <v>325</v>
      </c>
      <c r="C61" s="88" t="s">
        <v>69</v>
      </c>
      <c r="D61" s="70" t="s">
        <v>127</v>
      </c>
      <c r="E61" s="55" t="s">
        <v>129</v>
      </c>
      <c r="F61" s="55" t="s">
        <v>129</v>
      </c>
      <c r="G61" s="60" t="s">
        <v>213</v>
      </c>
      <c r="H61" s="56" t="s">
        <v>129</v>
      </c>
      <c r="I61" s="169"/>
      <c r="J61" s="170">
        <f t="shared" ref="J61:Q62" si="20">J62</f>
        <v>390000</v>
      </c>
      <c r="K61" s="170">
        <f t="shared" si="20"/>
        <v>0</v>
      </c>
      <c r="L61" s="170">
        <f t="shared" si="20"/>
        <v>0</v>
      </c>
      <c r="M61" s="170">
        <f t="shared" si="20"/>
        <v>0</v>
      </c>
      <c r="N61" s="170">
        <f t="shared" si="20"/>
        <v>0</v>
      </c>
      <c r="O61" s="170">
        <f t="shared" si="20"/>
        <v>390000</v>
      </c>
      <c r="P61" s="171">
        <f t="shared" si="20"/>
        <v>0</v>
      </c>
      <c r="Q61" s="170">
        <f t="shared" si="20"/>
        <v>0</v>
      </c>
      <c r="R61" s="170">
        <f>R62</f>
        <v>390000</v>
      </c>
    </row>
    <row r="62" spans="1:18" ht="25.5" x14ac:dyDescent="0.2">
      <c r="A62" s="150"/>
      <c r="B62" s="172" t="s">
        <v>21</v>
      </c>
      <c r="C62" s="88" t="s">
        <v>69</v>
      </c>
      <c r="D62" s="70" t="s">
        <v>127</v>
      </c>
      <c r="E62" s="55" t="s">
        <v>129</v>
      </c>
      <c r="F62" s="55" t="s">
        <v>129</v>
      </c>
      <c r="G62" s="60" t="s">
        <v>213</v>
      </c>
      <c r="H62" s="56" t="s">
        <v>129</v>
      </c>
      <c r="I62" s="169">
        <v>600</v>
      </c>
      <c r="J62" s="176">
        <f t="shared" si="20"/>
        <v>390000</v>
      </c>
      <c r="K62" s="176">
        <f t="shared" si="20"/>
        <v>0</v>
      </c>
      <c r="L62" s="176">
        <f t="shared" si="20"/>
        <v>0</v>
      </c>
      <c r="M62" s="176">
        <f t="shared" si="20"/>
        <v>0</v>
      </c>
      <c r="N62" s="176">
        <f t="shared" si="20"/>
        <v>0</v>
      </c>
      <c r="O62" s="176">
        <f t="shared" si="20"/>
        <v>390000</v>
      </c>
      <c r="P62" s="177">
        <f t="shared" si="20"/>
        <v>0</v>
      </c>
      <c r="Q62" s="176">
        <f>Q63</f>
        <v>0</v>
      </c>
      <c r="R62" s="176">
        <f>R63</f>
        <v>390000</v>
      </c>
    </row>
    <row r="63" spans="1:18" ht="18.75" x14ac:dyDescent="0.2">
      <c r="A63" s="150"/>
      <c r="B63" s="172" t="s">
        <v>22</v>
      </c>
      <c r="C63" s="88" t="s">
        <v>69</v>
      </c>
      <c r="D63" s="70" t="s">
        <v>127</v>
      </c>
      <c r="E63" s="55" t="s">
        <v>129</v>
      </c>
      <c r="F63" s="55" t="s">
        <v>129</v>
      </c>
      <c r="G63" s="60" t="s">
        <v>213</v>
      </c>
      <c r="H63" s="56" t="s">
        <v>129</v>
      </c>
      <c r="I63" s="169" t="s">
        <v>23</v>
      </c>
      <c r="J63" s="176">
        <v>390000</v>
      </c>
      <c r="K63" s="176"/>
      <c r="L63" s="176"/>
      <c r="M63" s="176"/>
      <c r="N63" s="176"/>
      <c r="O63" s="176">
        <v>390000</v>
      </c>
      <c r="P63" s="177"/>
      <c r="Q63" s="176"/>
      <c r="R63" s="176">
        <v>390000</v>
      </c>
    </row>
    <row r="64" spans="1:18" ht="63.75" hidden="1" x14ac:dyDescent="0.2">
      <c r="A64" s="150"/>
      <c r="B64" s="185" t="s">
        <v>438</v>
      </c>
      <c r="C64" s="88" t="s">
        <v>69</v>
      </c>
      <c r="D64" s="70" t="s">
        <v>127</v>
      </c>
      <c r="E64" s="55" t="s">
        <v>129</v>
      </c>
      <c r="F64" s="55" t="s">
        <v>129</v>
      </c>
      <c r="G64" s="60" t="s">
        <v>217</v>
      </c>
      <c r="H64" s="56" t="s">
        <v>40</v>
      </c>
      <c r="I64" s="311"/>
      <c r="J64" s="176">
        <f>J65</f>
        <v>0</v>
      </c>
      <c r="K64" s="176"/>
      <c r="L64" s="176"/>
      <c r="M64" s="176"/>
      <c r="N64" s="176"/>
      <c r="O64" s="176">
        <f t="shared" ref="O64:R65" si="21">O65</f>
        <v>0</v>
      </c>
      <c r="P64" s="176">
        <f t="shared" si="21"/>
        <v>0</v>
      </c>
      <c r="Q64" s="176">
        <f t="shared" si="21"/>
        <v>0</v>
      </c>
      <c r="R64" s="176">
        <f t="shared" si="21"/>
        <v>0</v>
      </c>
    </row>
    <row r="65" spans="1:18" ht="25.5" hidden="1" x14ac:dyDescent="0.2">
      <c r="A65" s="150"/>
      <c r="B65" s="172" t="s">
        <v>21</v>
      </c>
      <c r="C65" s="88" t="s">
        <v>69</v>
      </c>
      <c r="D65" s="70" t="s">
        <v>127</v>
      </c>
      <c r="E65" s="55" t="s">
        <v>129</v>
      </c>
      <c r="F65" s="55" t="s">
        <v>129</v>
      </c>
      <c r="G65" s="60" t="s">
        <v>217</v>
      </c>
      <c r="H65" s="56" t="s">
        <v>40</v>
      </c>
      <c r="I65" s="311">
        <v>600</v>
      </c>
      <c r="J65" s="176">
        <f>J66</f>
        <v>0</v>
      </c>
      <c r="K65" s="176"/>
      <c r="L65" s="176"/>
      <c r="M65" s="176"/>
      <c r="N65" s="176"/>
      <c r="O65" s="176">
        <f t="shared" si="21"/>
        <v>0</v>
      </c>
      <c r="P65" s="176">
        <f t="shared" si="21"/>
        <v>0</v>
      </c>
      <c r="Q65" s="176">
        <f t="shared" si="21"/>
        <v>0</v>
      </c>
      <c r="R65" s="176">
        <f t="shared" si="21"/>
        <v>0</v>
      </c>
    </row>
    <row r="66" spans="1:18" ht="18.75" hidden="1" x14ac:dyDescent="0.2">
      <c r="A66" s="150"/>
      <c r="B66" s="172" t="s">
        <v>22</v>
      </c>
      <c r="C66" s="88" t="s">
        <v>69</v>
      </c>
      <c r="D66" s="70" t="s">
        <v>127</v>
      </c>
      <c r="E66" s="55" t="s">
        <v>129</v>
      </c>
      <c r="F66" s="55" t="s">
        <v>129</v>
      </c>
      <c r="G66" s="60" t="s">
        <v>217</v>
      </c>
      <c r="H66" s="56" t="s">
        <v>40</v>
      </c>
      <c r="I66" s="311" t="s">
        <v>23</v>
      </c>
      <c r="J66" s="176">
        <v>0</v>
      </c>
      <c r="K66" s="176"/>
      <c r="L66" s="176"/>
      <c r="M66" s="176"/>
      <c r="N66" s="176"/>
      <c r="O66" s="176">
        <v>0</v>
      </c>
      <c r="P66" s="176">
        <v>0</v>
      </c>
      <c r="Q66" s="176">
        <v>0</v>
      </c>
      <c r="R66" s="176">
        <v>0</v>
      </c>
    </row>
    <row r="67" spans="1:18" ht="72.75" customHeight="1" x14ac:dyDescent="0.2">
      <c r="A67" s="150"/>
      <c r="B67" s="379" t="s">
        <v>275</v>
      </c>
      <c r="C67" s="70" t="s">
        <v>69</v>
      </c>
      <c r="D67" s="70" t="s">
        <v>127</v>
      </c>
      <c r="E67" s="55" t="s">
        <v>129</v>
      </c>
      <c r="F67" s="55" t="s">
        <v>129</v>
      </c>
      <c r="G67" s="60" t="s">
        <v>217</v>
      </c>
      <c r="H67" s="56" t="s">
        <v>226</v>
      </c>
      <c r="I67" s="169"/>
      <c r="J67" s="176">
        <f t="shared" ref="J67:Q68" si="22">J68</f>
        <v>164910.66999999998</v>
      </c>
      <c r="K67" s="176">
        <f t="shared" si="22"/>
        <v>168321.65</v>
      </c>
      <c r="L67" s="176">
        <f t="shared" si="22"/>
        <v>171384.07</v>
      </c>
      <c r="M67" s="176">
        <f t="shared" si="22"/>
        <v>164910.66999999998</v>
      </c>
      <c r="N67" s="176">
        <f t="shared" si="22"/>
        <v>168321.65</v>
      </c>
      <c r="O67" s="176">
        <f t="shared" si="22"/>
        <v>168321.65</v>
      </c>
      <c r="P67" s="177">
        <f t="shared" si="22"/>
        <v>171384.07</v>
      </c>
      <c r="Q67" s="176">
        <f t="shared" si="22"/>
        <v>168321.65</v>
      </c>
      <c r="R67" s="176">
        <f>R68</f>
        <v>171384.07</v>
      </c>
    </row>
    <row r="68" spans="1:18" ht="25.5" x14ac:dyDescent="0.2">
      <c r="A68" s="150"/>
      <c r="B68" s="302" t="s">
        <v>21</v>
      </c>
      <c r="C68" s="70" t="s">
        <v>69</v>
      </c>
      <c r="D68" s="70" t="s">
        <v>127</v>
      </c>
      <c r="E68" s="55" t="s">
        <v>129</v>
      </c>
      <c r="F68" s="55" t="s">
        <v>129</v>
      </c>
      <c r="G68" s="60" t="s">
        <v>217</v>
      </c>
      <c r="H68" s="56" t="s">
        <v>226</v>
      </c>
      <c r="I68" s="169">
        <v>600</v>
      </c>
      <c r="J68" s="176">
        <f t="shared" si="22"/>
        <v>164910.66999999998</v>
      </c>
      <c r="K68" s="176">
        <f t="shared" si="22"/>
        <v>168321.65</v>
      </c>
      <c r="L68" s="176">
        <f t="shared" si="22"/>
        <v>171384.07</v>
      </c>
      <c r="M68" s="176">
        <f t="shared" si="22"/>
        <v>164910.66999999998</v>
      </c>
      <c r="N68" s="176">
        <f t="shared" si="22"/>
        <v>168321.65</v>
      </c>
      <c r="O68" s="176">
        <f t="shared" si="22"/>
        <v>168321.65</v>
      </c>
      <c r="P68" s="177">
        <f t="shared" si="22"/>
        <v>171384.07</v>
      </c>
      <c r="Q68" s="176">
        <f>Q69</f>
        <v>168321.65</v>
      </c>
      <c r="R68" s="176">
        <f>R69</f>
        <v>171384.07</v>
      </c>
    </row>
    <row r="69" spans="1:18" ht="18.75" x14ac:dyDescent="0.2">
      <c r="A69" s="150"/>
      <c r="B69" s="302" t="s">
        <v>22</v>
      </c>
      <c r="C69" s="70" t="s">
        <v>69</v>
      </c>
      <c r="D69" s="70" t="s">
        <v>127</v>
      </c>
      <c r="E69" s="55" t="s">
        <v>129</v>
      </c>
      <c r="F69" s="55" t="s">
        <v>129</v>
      </c>
      <c r="G69" s="60" t="s">
        <v>217</v>
      </c>
      <c r="H69" s="56" t="s">
        <v>226</v>
      </c>
      <c r="I69" s="169" t="s">
        <v>23</v>
      </c>
      <c r="J69" s="176">
        <f>155016.03+9894.64</f>
        <v>164910.66999999998</v>
      </c>
      <c r="K69" s="176">
        <f>158222.35+10099.3</f>
        <v>168321.65</v>
      </c>
      <c r="L69" s="176">
        <f>161101.03+10283.04</f>
        <v>171384.07</v>
      </c>
      <c r="M69" s="176">
        <f>155016.03+9894.64</f>
        <v>164910.66999999998</v>
      </c>
      <c r="N69" s="176">
        <f>158222.35+10099.3</f>
        <v>168321.65</v>
      </c>
      <c r="O69" s="176">
        <f>158222.35+10099.3</f>
        <v>168321.65</v>
      </c>
      <c r="P69" s="176">
        <f>161101.03+10283.04</f>
        <v>171384.07</v>
      </c>
      <c r="Q69" s="176">
        <f>158222.35+10099.3</f>
        <v>168321.65</v>
      </c>
      <c r="R69" s="176">
        <f>161101.03+10283.04</f>
        <v>171384.07</v>
      </c>
    </row>
    <row r="70" spans="1:18" ht="38.25" x14ac:dyDescent="0.2">
      <c r="A70" s="150"/>
      <c r="B70" s="302" t="s">
        <v>431</v>
      </c>
      <c r="C70" s="70" t="s">
        <v>69</v>
      </c>
      <c r="D70" s="70" t="s">
        <v>127</v>
      </c>
      <c r="E70" s="55" t="s">
        <v>430</v>
      </c>
      <c r="F70" s="55" t="s">
        <v>223</v>
      </c>
      <c r="G70" s="60" t="s">
        <v>130</v>
      </c>
      <c r="H70" s="56" t="s">
        <v>129</v>
      </c>
      <c r="I70" s="311"/>
      <c r="J70" s="176">
        <f>J71</f>
        <v>36962006.07</v>
      </c>
      <c r="K70" s="176">
        <f t="shared" ref="K70:L72" si="23">K71</f>
        <v>0</v>
      </c>
      <c r="L70" s="176">
        <f t="shared" si="23"/>
        <v>0</v>
      </c>
      <c r="M70" s="176"/>
      <c r="N70" s="176"/>
      <c r="O70" s="176">
        <f t="shared" ref="O70:R72" si="24">O71</f>
        <v>0</v>
      </c>
      <c r="P70" s="176">
        <f t="shared" si="24"/>
        <v>0</v>
      </c>
      <c r="Q70" s="176">
        <f t="shared" si="24"/>
        <v>0</v>
      </c>
      <c r="R70" s="176">
        <f t="shared" si="24"/>
        <v>0</v>
      </c>
    </row>
    <row r="71" spans="1:18" ht="62.25" customHeight="1" x14ac:dyDescent="0.2">
      <c r="A71" s="150"/>
      <c r="B71" s="379" t="s">
        <v>469</v>
      </c>
      <c r="C71" s="70" t="s">
        <v>69</v>
      </c>
      <c r="D71" s="70" t="s">
        <v>127</v>
      </c>
      <c r="E71" s="55" t="s">
        <v>430</v>
      </c>
      <c r="F71" s="55" t="s">
        <v>223</v>
      </c>
      <c r="G71" s="60" t="s">
        <v>234</v>
      </c>
      <c r="H71" s="56" t="s">
        <v>359</v>
      </c>
      <c r="I71" s="311"/>
      <c r="J71" s="176">
        <f t="shared" ref="J71:J72" si="25">J72</f>
        <v>36962006.07</v>
      </c>
      <c r="K71" s="176">
        <f t="shared" si="23"/>
        <v>0</v>
      </c>
      <c r="L71" s="176">
        <f t="shared" si="23"/>
        <v>0</v>
      </c>
      <c r="M71" s="176"/>
      <c r="N71" s="176"/>
      <c r="O71" s="176">
        <f t="shared" si="24"/>
        <v>0</v>
      </c>
      <c r="P71" s="176">
        <f t="shared" si="24"/>
        <v>0</v>
      </c>
      <c r="Q71" s="176">
        <f t="shared" si="24"/>
        <v>0</v>
      </c>
      <c r="R71" s="176">
        <f t="shared" si="24"/>
        <v>0</v>
      </c>
    </row>
    <row r="72" spans="1:18" ht="39.75" customHeight="1" x14ac:dyDescent="0.2">
      <c r="A72" s="150"/>
      <c r="B72" s="302" t="s">
        <v>21</v>
      </c>
      <c r="C72" s="70" t="s">
        <v>69</v>
      </c>
      <c r="D72" s="70" t="s">
        <v>127</v>
      </c>
      <c r="E72" s="55" t="s">
        <v>430</v>
      </c>
      <c r="F72" s="55" t="s">
        <v>223</v>
      </c>
      <c r="G72" s="60" t="s">
        <v>234</v>
      </c>
      <c r="H72" s="56" t="s">
        <v>359</v>
      </c>
      <c r="I72" s="311">
        <v>600</v>
      </c>
      <c r="J72" s="176">
        <f t="shared" si="25"/>
        <v>36962006.07</v>
      </c>
      <c r="K72" s="176">
        <f t="shared" si="23"/>
        <v>0</v>
      </c>
      <c r="L72" s="176">
        <f t="shared" si="23"/>
        <v>0</v>
      </c>
      <c r="M72" s="176"/>
      <c r="N72" s="176"/>
      <c r="O72" s="176">
        <f t="shared" si="24"/>
        <v>0</v>
      </c>
      <c r="P72" s="176">
        <f t="shared" si="24"/>
        <v>0</v>
      </c>
      <c r="Q72" s="176">
        <f t="shared" si="24"/>
        <v>0</v>
      </c>
      <c r="R72" s="176">
        <f t="shared" si="24"/>
        <v>0</v>
      </c>
    </row>
    <row r="73" spans="1:18" ht="18.75" x14ac:dyDescent="0.2">
      <c r="A73" s="150"/>
      <c r="B73" s="302" t="s">
        <v>22</v>
      </c>
      <c r="C73" s="70" t="s">
        <v>69</v>
      </c>
      <c r="D73" s="70" t="s">
        <v>127</v>
      </c>
      <c r="E73" s="55" t="s">
        <v>430</v>
      </c>
      <c r="F73" s="55" t="s">
        <v>223</v>
      </c>
      <c r="G73" s="60" t="s">
        <v>234</v>
      </c>
      <c r="H73" s="56" t="s">
        <v>359</v>
      </c>
      <c r="I73" s="311" t="s">
        <v>23</v>
      </c>
      <c r="J73" s="176">
        <v>36962006.07</v>
      </c>
      <c r="K73" s="176">
        <v>0</v>
      </c>
      <c r="L73" s="176">
        <v>0</v>
      </c>
      <c r="M73" s="176"/>
      <c r="N73" s="176"/>
      <c r="O73" s="176">
        <v>0</v>
      </c>
      <c r="P73" s="176">
        <v>0</v>
      </c>
      <c r="Q73" s="176">
        <v>0</v>
      </c>
      <c r="R73" s="176">
        <v>0</v>
      </c>
    </row>
    <row r="74" spans="1:18" ht="6.75" customHeight="1" x14ac:dyDescent="0.2">
      <c r="A74" s="150"/>
      <c r="B74" s="425"/>
      <c r="C74" s="192"/>
      <c r="D74" s="192"/>
      <c r="E74" s="192"/>
      <c r="F74" s="192"/>
      <c r="G74" s="192"/>
      <c r="H74" s="193"/>
      <c r="I74" s="194"/>
      <c r="J74" s="195"/>
      <c r="K74" s="195"/>
      <c r="L74" s="195"/>
      <c r="M74" s="195"/>
      <c r="N74" s="195"/>
      <c r="O74" s="195"/>
      <c r="P74" s="196"/>
      <c r="Q74" s="195"/>
      <c r="R74" s="195"/>
    </row>
    <row r="75" spans="1:18" ht="72.75" customHeight="1" x14ac:dyDescent="0.2">
      <c r="A75" s="150"/>
      <c r="B75" s="380" t="s">
        <v>302</v>
      </c>
      <c r="C75" s="197" t="s">
        <v>76</v>
      </c>
      <c r="D75" s="198" t="s">
        <v>129</v>
      </c>
      <c r="E75" s="198" t="s">
        <v>129</v>
      </c>
      <c r="F75" s="198" t="s">
        <v>129</v>
      </c>
      <c r="G75" s="198" t="s">
        <v>130</v>
      </c>
      <c r="H75" s="199" t="s">
        <v>129</v>
      </c>
      <c r="I75" s="200"/>
      <c r="J75" s="201">
        <f>J85+J88+J91</f>
        <v>684000</v>
      </c>
      <c r="K75" s="201">
        <f t="shared" ref="K75:R75" si="26">K85+K88+K91</f>
        <v>0</v>
      </c>
      <c r="L75" s="201">
        <f t="shared" si="26"/>
        <v>0</v>
      </c>
      <c r="M75" s="201">
        <f t="shared" si="26"/>
        <v>0</v>
      </c>
      <c r="N75" s="201">
        <f t="shared" si="26"/>
        <v>0</v>
      </c>
      <c r="O75" s="201">
        <f t="shared" si="26"/>
        <v>6109314.0499999998</v>
      </c>
      <c r="P75" s="411">
        <f t="shared" si="26"/>
        <v>0</v>
      </c>
      <c r="Q75" s="201">
        <f t="shared" si="26"/>
        <v>0</v>
      </c>
      <c r="R75" s="201">
        <f t="shared" si="26"/>
        <v>6109314.0499999998</v>
      </c>
    </row>
    <row r="76" spans="1:18" ht="39.75" hidden="1" customHeight="1" x14ac:dyDescent="0.2">
      <c r="A76" s="150"/>
      <c r="B76" s="168" t="s">
        <v>47</v>
      </c>
      <c r="C76" s="99" t="s">
        <v>76</v>
      </c>
      <c r="D76" s="61" t="s">
        <v>129</v>
      </c>
      <c r="E76" s="55" t="s">
        <v>129</v>
      </c>
      <c r="F76" s="55" t="s">
        <v>129</v>
      </c>
      <c r="G76" s="61" t="s">
        <v>16</v>
      </c>
      <c r="H76" s="56" t="s">
        <v>129</v>
      </c>
      <c r="I76" s="174"/>
      <c r="J76" s="180" t="e">
        <f t="shared" ref="J76:Q77" si="27">J77</f>
        <v>#REF!</v>
      </c>
      <c r="K76" s="180" t="e">
        <f t="shared" si="27"/>
        <v>#REF!</v>
      </c>
      <c r="L76" s="180" t="e">
        <f t="shared" si="27"/>
        <v>#REF!</v>
      </c>
      <c r="M76" s="180" t="e">
        <f t="shared" si="27"/>
        <v>#REF!</v>
      </c>
      <c r="N76" s="180" t="e">
        <f t="shared" si="27"/>
        <v>#REF!</v>
      </c>
      <c r="O76" s="180" t="e">
        <f t="shared" si="27"/>
        <v>#REF!</v>
      </c>
      <c r="P76" s="181" t="e">
        <f t="shared" si="27"/>
        <v>#REF!</v>
      </c>
      <c r="Q76" s="180" t="e">
        <f t="shared" si="27"/>
        <v>#REF!</v>
      </c>
      <c r="R76" s="180" t="e">
        <f>R77</f>
        <v>#REF!</v>
      </c>
    </row>
    <row r="77" spans="1:18" ht="40.5" hidden="1" customHeight="1" x14ac:dyDescent="0.2">
      <c r="A77" s="150"/>
      <c r="B77" s="172" t="s">
        <v>52</v>
      </c>
      <c r="C77" s="99" t="s">
        <v>76</v>
      </c>
      <c r="D77" s="61" t="s">
        <v>129</v>
      </c>
      <c r="E77" s="55" t="s">
        <v>129</v>
      </c>
      <c r="F77" s="55" t="s">
        <v>129</v>
      </c>
      <c r="G77" s="61" t="s">
        <v>16</v>
      </c>
      <c r="H77" s="56" t="s">
        <v>129</v>
      </c>
      <c r="I77" s="174">
        <v>200</v>
      </c>
      <c r="J77" s="180" t="e">
        <f t="shared" si="27"/>
        <v>#REF!</v>
      </c>
      <c r="K77" s="180" t="e">
        <f t="shared" si="27"/>
        <v>#REF!</v>
      </c>
      <c r="L77" s="180" t="e">
        <f t="shared" si="27"/>
        <v>#REF!</v>
      </c>
      <c r="M77" s="180" t="e">
        <f t="shared" si="27"/>
        <v>#REF!</v>
      </c>
      <c r="N77" s="180" t="e">
        <f t="shared" si="27"/>
        <v>#REF!</v>
      </c>
      <c r="O77" s="180" t="e">
        <f t="shared" si="27"/>
        <v>#REF!</v>
      </c>
      <c r="P77" s="181" t="e">
        <f t="shared" si="27"/>
        <v>#REF!</v>
      </c>
      <c r="Q77" s="180" t="e">
        <f>Q78</f>
        <v>#REF!</v>
      </c>
      <c r="R77" s="180" t="e">
        <f>R78</f>
        <v>#REF!</v>
      </c>
    </row>
    <row r="78" spans="1:18" ht="26.25" hidden="1" customHeight="1" x14ac:dyDescent="0.2">
      <c r="A78" s="150"/>
      <c r="B78" s="172" t="s">
        <v>54</v>
      </c>
      <c r="C78" s="99" t="s">
        <v>76</v>
      </c>
      <c r="D78" s="61" t="s">
        <v>129</v>
      </c>
      <c r="E78" s="55" t="s">
        <v>129</v>
      </c>
      <c r="F78" s="55" t="s">
        <v>129</v>
      </c>
      <c r="G78" s="61" t="s">
        <v>16</v>
      </c>
      <c r="H78" s="56" t="s">
        <v>129</v>
      </c>
      <c r="I78" s="174">
        <v>240</v>
      </c>
      <c r="J78" s="180" t="e">
        <f>#REF!+#REF!</f>
        <v>#REF!</v>
      </c>
      <c r="K78" s="180" t="e">
        <f>#REF!+#REF!</f>
        <v>#REF!</v>
      </c>
      <c r="L78" s="180" t="e">
        <f>#REF!+#REF!</f>
        <v>#REF!</v>
      </c>
      <c r="M78" s="180" t="e">
        <f>#REF!+#REF!</f>
        <v>#REF!</v>
      </c>
      <c r="N78" s="180" t="e">
        <f>#REF!+#REF!</f>
        <v>#REF!</v>
      </c>
      <c r="O78" s="180" t="e">
        <f>#REF!+#REF!</f>
        <v>#REF!</v>
      </c>
      <c r="P78" s="181" t="e">
        <f>#REF!+#REF!</f>
        <v>#REF!</v>
      </c>
      <c r="Q78" s="180" t="e">
        <f>#REF!+#REF!</f>
        <v>#REF!</v>
      </c>
      <c r="R78" s="180" t="e">
        <f>#REF!+#REF!</f>
        <v>#REF!</v>
      </c>
    </row>
    <row r="79" spans="1:18" ht="26.25" hidden="1" customHeight="1" x14ac:dyDescent="0.2">
      <c r="A79" s="150"/>
      <c r="B79" s="168" t="s">
        <v>178</v>
      </c>
      <c r="C79" s="89" t="s">
        <v>76</v>
      </c>
      <c r="D79" s="59" t="s">
        <v>129</v>
      </c>
      <c r="E79" s="55" t="s">
        <v>129</v>
      </c>
      <c r="F79" s="55" t="s">
        <v>129</v>
      </c>
      <c r="G79" s="60" t="s">
        <v>179</v>
      </c>
      <c r="H79" s="65" t="s">
        <v>129</v>
      </c>
      <c r="I79" s="202"/>
      <c r="J79" s="180" t="e">
        <f t="shared" ref="J79:Q80" si="28">J80</f>
        <v>#REF!</v>
      </c>
      <c r="K79" s="180" t="e">
        <f t="shared" si="28"/>
        <v>#REF!</v>
      </c>
      <c r="L79" s="180" t="e">
        <f t="shared" si="28"/>
        <v>#REF!</v>
      </c>
      <c r="M79" s="180" t="e">
        <f t="shared" si="28"/>
        <v>#REF!</v>
      </c>
      <c r="N79" s="180" t="e">
        <f t="shared" si="28"/>
        <v>#REF!</v>
      </c>
      <c r="O79" s="180" t="e">
        <f t="shared" si="28"/>
        <v>#REF!</v>
      </c>
      <c r="P79" s="181" t="e">
        <f t="shared" si="28"/>
        <v>#REF!</v>
      </c>
      <c r="Q79" s="180" t="e">
        <f t="shared" si="28"/>
        <v>#REF!</v>
      </c>
      <c r="R79" s="180" t="e">
        <f>R80</f>
        <v>#REF!</v>
      </c>
    </row>
    <row r="80" spans="1:18" ht="26.25" hidden="1" customHeight="1" x14ac:dyDescent="0.2">
      <c r="A80" s="150"/>
      <c r="B80" s="172" t="s">
        <v>52</v>
      </c>
      <c r="C80" s="89" t="s">
        <v>76</v>
      </c>
      <c r="D80" s="59" t="s">
        <v>129</v>
      </c>
      <c r="E80" s="55" t="s">
        <v>129</v>
      </c>
      <c r="F80" s="55" t="s">
        <v>129</v>
      </c>
      <c r="G80" s="60" t="s">
        <v>179</v>
      </c>
      <c r="H80" s="65" t="s">
        <v>129</v>
      </c>
      <c r="I80" s="202" t="s">
        <v>53</v>
      </c>
      <c r="J80" s="180" t="e">
        <f t="shared" si="28"/>
        <v>#REF!</v>
      </c>
      <c r="K80" s="180" t="e">
        <f t="shared" si="28"/>
        <v>#REF!</v>
      </c>
      <c r="L80" s="180" t="e">
        <f t="shared" si="28"/>
        <v>#REF!</v>
      </c>
      <c r="M80" s="180" t="e">
        <f t="shared" si="28"/>
        <v>#REF!</v>
      </c>
      <c r="N80" s="180" t="e">
        <f t="shared" si="28"/>
        <v>#REF!</v>
      </c>
      <c r="O80" s="180" t="e">
        <f t="shared" si="28"/>
        <v>#REF!</v>
      </c>
      <c r="P80" s="181" t="e">
        <f t="shared" si="28"/>
        <v>#REF!</v>
      </c>
      <c r="Q80" s="180" t="e">
        <f>Q81</f>
        <v>#REF!</v>
      </c>
      <c r="R80" s="180" t="e">
        <f>R81</f>
        <v>#REF!</v>
      </c>
    </row>
    <row r="81" spans="1:18" ht="26.25" hidden="1" customHeight="1" x14ac:dyDescent="0.2">
      <c r="A81" s="150"/>
      <c r="B81" s="172" t="s">
        <v>54</v>
      </c>
      <c r="C81" s="89" t="s">
        <v>76</v>
      </c>
      <c r="D81" s="59" t="s">
        <v>129</v>
      </c>
      <c r="E81" s="55" t="s">
        <v>129</v>
      </c>
      <c r="F81" s="55" t="s">
        <v>129</v>
      </c>
      <c r="G81" s="60" t="s">
        <v>179</v>
      </c>
      <c r="H81" s="65" t="s">
        <v>129</v>
      </c>
      <c r="I81" s="202" t="s">
        <v>55</v>
      </c>
      <c r="J81" s="180" t="e">
        <f>#REF!+#REF!</f>
        <v>#REF!</v>
      </c>
      <c r="K81" s="180" t="e">
        <f>#REF!+#REF!</f>
        <v>#REF!</v>
      </c>
      <c r="L81" s="180" t="e">
        <f>#REF!+#REF!</f>
        <v>#REF!</v>
      </c>
      <c r="M81" s="180" t="e">
        <f>#REF!+#REF!</f>
        <v>#REF!</v>
      </c>
      <c r="N81" s="180" t="e">
        <f>#REF!+#REF!</f>
        <v>#REF!</v>
      </c>
      <c r="O81" s="180" t="e">
        <f>#REF!+#REF!</f>
        <v>#REF!</v>
      </c>
      <c r="P81" s="181" t="e">
        <f>#REF!+#REF!</f>
        <v>#REF!</v>
      </c>
      <c r="Q81" s="180" t="e">
        <f>#REF!+#REF!</f>
        <v>#REF!</v>
      </c>
      <c r="R81" s="180" t="e">
        <f>#REF!+#REF!</f>
        <v>#REF!</v>
      </c>
    </row>
    <row r="82" spans="1:18" ht="31.5" hidden="1" customHeight="1" x14ac:dyDescent="0.2">
      <c r="A82" s="150"/>
      <c r="B82" s="203" t="s">
        <v>159</v>
      </c>
      <c r="C82" s="89" t="s">
        <v>76</v>
      </c>
      <c r="D82" s="59" t="s">
        <v>129</v>
      </c>
      <c r="E82" s="55" t="s">
        <v>129</v>
      </c>
      <c r="F82" s="55" t="s">
        <v>129</v>
      </c>
      <c r="G82" s="60" t="s">
        <v>158</v>
      </c>
      <c r="H82" s="56" t="s">
        <v>129</v>
      </c>
      <c r="I82" s="202"/>
      <c r="J82" s="180" t="e">
        <f t="shared" ref="J82:Q83" si="29">J83</f>
        <v>#REF!</v>
      </c>
      <c r="K82" s="180" t="e">
        <f t="shared" si="29"/>
        <v>#REF!</v>
      </c>
      <c r="L82" s="180" t="e">
        <f t="shared" si="29"/>
        <v>#REF!</v>
      </c>
      <c r="M82" s="180" t="e">
        <f t="shared" si="29"/>
        <v>#REF!</v>
      </c>
      <c r="N82" s="180" t="e">
        <f t="shared" si="29"/>
        <v>#REF!</v>
      </c>
      <c r="O82" s="180" t="e">
        <f t="shared" si="29"/>
        <v>#REF!</v>
      </c>
      <c r="P82" s="181" t="e">
        <f t="shared" si="29"/>
        <v>#REF!</v>
      </c>
      <c r="Q82" s="180" t="e">
        <f t="shared" si="29"/>
        <v>#REF!</v>
      </c>
      <c r="R82" s="180" t="e">
        <f>R83</f>
        <v>#REF!</v>
      </c>
    </row>
    <row r="83" spans="1:18" ht="30" hidden="1" customHeight="1" x14ac:dyDescent="0.2">
      <c r="A83" s="150"/>
      <c r="B83" s="172" t="s">
        <v>52</v>
      </c>
      <c r="C83" s="89" t="s">
        <v>76</v>
      </c>
      <c r="D83" s="59" t="s">
        <v>129</v>
      </c>
      <c r="E83" s="55" t="s">
        <v>129</v>
      </c>
      <c r="F83" s="55" t="s">
        <v>129</v>
      </c>
      <c r="G83" s="60" t="s">
        <v>158</v>
      </c>
      <c r="H83" s="65" t="s">
        <v>129</v>
      </c>
      <c r="I83" s="202" t="s">
        <v>53</v>
      </c>
      <c r="J83" s="180" t="e">
        <f t="shared" si="29"/>
        <v>#REF!</v>
      </c>
      <c r="K83" s="180" t="e">
        <f t="shared" si="29"/>
        <v>#REF!</v>
      </c>
      <c r="L83" s="180" t="e">
        <f t="shared" si="29"/>
        <v>#REF!</v>
      </c>
      <c r="M83" s="180" t="e">
        <f t="shared" si="29"/>
        <v>#REF!</v>
      </c>
      <c r="N83" s="180" t="e">
        <f t="shared" si="29"/>
        <v>#REF!</v>
      </c>
      <c r="O83" s="180" t="e">
        <f t="shared" si="29"/>
        <v>#REF!</v>
      </c>
      <c r="P83" s="181" t="e">
        <f t="shared" si="29"/>
        <v>#REF!</v>
      </c>
      <c r="Q83" s="180" t="e">
        <f>Q84</f>
        <v>#REF!</v>
      </c>
      <c r="R83" s="180" t="e">
        <f>R84</f>
        <v>#REF!</v>
      </c>
    </row>
    <row r="84" spans="1:18" ht="30.75" hidden="1" customHeight="1" x14ac:dyDescent="0.2">
      <c r="A84" s="150"/>
      <c r="B84" s="172" t="s">
        <v>54</v>
      </c>
      <c r="C84" s="89" t="s">
        <v>76</v>
      </c>
      <c r="D84" s="59" t="s">
        <v>129</v>
      </c>
      <c r="E84" s="55" t="s">
        <v>129</v>
      </c>
      <c r="F84" s="55" t="s">
        <v>129</v>
      </c>
      <c r="G84" s="60" t="s">
        <v>158</v>
      </c>
      <c r="H84" s="65" t="s">
        <v>129</v>
      </c>
      <c r="I84" s="202" t="s">
        <v>55</v>
      </c>
      <c r="J84" s="180" t="e">
        <f>#REF!+#REF!</f>
        <v>#REF!</v>
      </c>
      <c r="K84" s="180" t="e">
        <f>#REF!+#REF!</f>
        <v>#REF!</v>
      </c>
      <c r="L84" s="180" t="e">
        <f>#REF!+#REF!</f>
        <v>#REF!</v>
      </c>
      <c r="M84" s="180" t="e">
        <f>#REF!+#REF!</f>
        <v>#REF!</v>
      </c>
      <c r="N84" s="180" t="e">
        <f>#REF!+#REF!</f>
        <v>#REF!</v>
      </c>
      <c r="O84" s="180" t="e">
        <f>#REF!+#REF!</f>
        <v>#REF!</v>
      </c>
      <c r="P84" s="181" t="e">
        <f>#REF!+#REF!</f>
        <v>#REF!</v>
      </c>
      <c r="Q84" s="180" t="e">
        <f>#REF!+#REF!</f>
        <v>#REF!</v>
      </c>
      <c r="R84" s="180" t="e">
        <f>#REF!+#REF!</f>
        <v>#REF!</v>
      </c>
    </row>
    <row r="85" spans="1:18" ht="33" customHeight="1" x14ac:dyDescent="0.2">
      <c r="A85" s="150"/>
      <c r="B85" s="168" t="s">
        <v>47</v>
      </c>
      <c r="C85" s="99" t="s">
        <v>76</v>
      </c>
      <c r="D85" s="61" t="s">
        <v>129</v>
      </c>
      <c r="E85" s="55" t="s">
        <v>129</v>
      </c>
      <c r="F85" s="55" t="s">
        <v>129</v>
      </c>
      <c r="G85" s="61" t="s">
        <v>16</v>
      </c>
      <c r="H85" s="56" t="s">
        <v>129</v>
      </c>
      <c r="I85" s="174"/>
      <c r="J85" s="180">
        <f t="shared" ref="J85:Q86" si="30">J86</f>
        <v>684000</v>
      </c>
      <c r="K85" s="180">
        <f t="shared" si="30"/>
        <v>0</v>
      </c>
      <c r="L85" s="180">
        <f t="shared" si="30"/>
        <v>0</v>
      </c>
      <c r="M85" s="180">
        <f t="shared" si="30"/>
        <v>0</v>
      </c>
      <c r="N85" s="180">
        <f t="shared" si="30"/>
        <v>0</v>
      </c>
      <c r="O85" s="180">
        <f t="shared" si="30"/>
        <v>684000</v>
      </c>
      <c r="P85" s="181">
        <f t="shared" si="30"/>
        <v>0</v>
      </c>
      <c r="Q85" s="180">
        <f t="shared" si="30"/>
        <v>0</v>
      </c>
      <c r="R85" s="180">
        <f>R86</f>
        <v>684000</v>
      </c>
    </row>
    <row r="86" spans="1:18" ht="34.5" customHeight="1" x14ac:dyDescent="0.2">
      <c r="A86" s="150"/>
      <c r="B86" s="172" t="s">
        <v>52</v>
      </c>
      <c r="C86" s="99" t="s">
        <v>76</v>
      </c>
      <c r="D86" s="61" t="s">
        <v>129</v>
      </c>
      <c r="E86" s="55" t="s">
        <v>129</v>
      </c>
      <c r="F86" s="55" t="s">
        <v>129</v>
      </c>
      <c r="G86" s="61" t="s">
        <v>16</v>
      </c>
      <c r="H86" s="56" t="s">
        <v>129</v>
      </c>
      <c r="I86" s="174">
        <v>200</v>
      </c>
      <c r="J86" s="180">
        <f t="shared" si="30"/>
        <v>684000</v>
      </c>
      <c r="K86" s="180">
        <f t="shared" si="30"/>
        <v>0</v>
      </c>
      <c r="L86" s="180">
        <f t="shared" si="30"/>
        <v>0</v>
      </c>
      <c r="M86" s="180">
        <f t="shared" si="30"/>
        <v>0</v>
      </c>
      <c r="N86" s="180">
        <f t="shared" si="30"/>
        <v>0</v>
      </c>
      <c r="O86" s="180">
        <f t="shared" si="30"/>
        <v>684000</v>
      </c>
      <c r="P86" s="181">
        <f t="shared" si="30"/>
        <v>0</v>
      </c>
      <c r="Q86" s="180">
        <f>Q87</f>
        <v>0</v>
      </c>
      <c r="R86" s="180">
        <f>R87</f>
        <v>684000</v>
      </c>
    </row>
    <row r="87" spans="1:18" ht="33" customHeight="1" x14ac:dyDescent="0.2">
      <c r="A87" s="150"/>
      <c r="B87" s="172" t="s">
        <v>54</v>
      </c>
      <c r="C87" s="99" t="s">
        <v>76</v>
      </c>
      <c r="D87" s="61" t="s">
        <v>129</v>
      </c>
      <c r="E87" s="55" t="s">
        <v>129</v>
      </c>
      <c r="F87" s="55" t="s">
        <v>129</v>
      </c>
      <c r="G87" s="61" t="s">
        <v>16</v>
      </c>
      <c r="H87" s="56" t="s">
        <v>129</v>
      </c>
      <c r="I87" s="174">
        <v>240</v>
      </c>
      <c r="J87" s="176">
        <v>684000</v>
      </c>
      <c r="K87" s="176"/>
      <c r="L87" s="176"/>
      <c r="M87" s="176"/>
      <c r="N87" s="176"/>
      <c r="O87" s="176">
        <v>684000</v>
      </c>
      <c r="P87" s="177"/>
      <c r="Q87" s="176"/>
      <c r="R87" s="176">
        <v>684000</v>
      </c>
    </row>
    <row r="88" spans="1:18" ht="17.25" hidden="1" customHeight="1" x14ac:dyDescent="0.2">
      <c r="A88" s="150"/>
      <c r="B88" s="168" t="s">
        <v>178</v>
      </c>
      <c r="C88" s="89" t="s">
        <v>76</v>
      </c>
      <c r="D88" s="59" t="s">
        <v>129</v>
      </c>
      <c r="E88" s="55" t="s">
        <v>129</v>
      </c>
      <c r="F88" s="55" t="s">
        <v>129</v>
      </c>
      <c r="G88" s="60" t="s">
        <v>179</v>
      </c>
      <c r="H88" s="65" t="s">
        <v>129</v>
      </c>
      <c r="I88" s="202"/>
      <c r="J88" s="180">
        <f t="shared" ref="J88:Q89" si="31">J89</f>
        <v>0</v>
      </c>
      <c r="K88" s="180">
        <f t="shared" si="31"/>
        <v>0</v>
      </c>
      <c r="L88" s="180">
        <f t="shared" si="31"/>
        <v>0</v>
      </c>
      <c r="M88" s="180">
        <f t="shared" si="31"/>
        <v>0</v>
      </c>
      <c r="N88" s="180">
        <f t="shared" si="31"/>
        <v>0</v>
      </c>
      <c r="O88" s="180">
        <f t="shared" si="31"/>
        <v>0</v>
      </c>
      <c r="P88" s="181">
        <f t="shared" si="31"/>
        <v>0</v>
      </c>
      <c r="Q88" s="180">
        <f t="shared" si="31"/>
        <v>0</v>
      </c>
      <c r="R88" s="180">
        <f>R89</f>
        <v>0</v>
      </c>
    </row>
    <row r="89" spans="1:18" ht="30.75" hidden="1" customHeight="1" x14ac:dyDescent="0.2">
      <c r="A89" s="150"/>
      <c r="B89" s="172" t="s">
        <v>52</v>
      </c>
      <c r="C89" s="89" t="s">
        <v>76</v>
      </c>
      <c r="D89" s="59" t="s">
        <v>129</v>
      </c>
      <c r="E89" s="55" t="s">
        <v>129</v>
      </c>
      <c r="F89" s="55" t="s">
        <v>129</v>
      </c>
      <c r="G89" s="60" t="s">
        <v>179</v>
      </c>
      <c r="H89" s="65" t="s">
        <v>129</v>
      </c>
      <c r="I89" s="202" t="s">
        <v>53</v>
      </c>
      <c r="J89" s="180">
        <f t="shared" si="31"/>
        <v>0</v>
      </c>
      <c r="K89" s="180">
        <f t="shared" si="31"/>
        <v>0</v>
      </c>
      <c r="L89" s="180">
        <f t="shared" si="31"/>
        <v>0</v>
      </c>
      <c r="M89" s="180">
        <f t="shared" si="31"/>
        <v>0</v>
      </c>
      <c r="N89" s="180">
        <f t="shared" si="31"/>
        <v>0</v>
      </c>
      <c r="O89" s="180">
        <f t="shared" si="31"/>
        <v>0</v>
      </c>
      <c r="P89" s="181">
        <f t="shared" si="31"/>
        <v>0</v>
      </c>
      <c r="Q89" s="180">
        <f>Q90</f>
        <v>0</v>
      </c>
      <c r="R89" s="180">
        <f>R90</f>
        <v>0</v>
      </c>
    </row>
    <row r="90" spans="1:18" ht="30.75" hidden="1" customHeight="1" x14ac:dyDescent="0.2">
      <c r="A90" s="150"/>
      <c r="B90" s="172" t="s">
        <v>54</v>
      </c>
      <c r="C90" s="89" t="s">
        <v>76</v>
      </c>
      <c r="D90" s="59" t="s">
        <v>129</v>
      </c>
      <c r="E90" s="55" t="s">
        <v>129</v>
      </c>
      <c r="F90" s="55" t="s">
        <v>129</v>
      </c>
      <c r="G90" s="60" t="s">
        <v>179</v>
      </c>
      <c r="H90" s="65" t="s">
        <v>129</v>
      </c>
      <c r="I90" s="202" t="s">
        <v>55</v>
      </c>
      <c r="J90" s="176">
        <v>0</v>
      </c>
      <c r="K90" s="176"/>
      <c r="L90" s="176"/>
      <c r="M90" s="176"/>
      <c r="N90" s="176"/>
      <c r="O90" s="176"/>
      <c r="P90" s="177"/>
      <c r="Q90" s="176"/>
      <c r="R90" s="176"/>
    </row>
    <row r="91" spans="1:18" ht="30.75" customHeight="1" x14ac:dyDescent="0.2">
      <c r="A91" s="150"/>
      <c r="B91" s="203" t="s">
        <v>159</v>
      </c>
      <c r="C91" s="89" t="s">
        <v>76</v>
      </c>
      <c r="D91" s="59" t="s">
        <v>129</v>
      </c>
      <c r="E91" s="55" t="s">
        <v>129</v>
      </c>
      <c r="F91" s="55" t="s">
        <v>129</v>
      </c>
      <c r="G91" s="60" t="s">
        <v>158</v>
      </c>
      <c r="H91" s="56" t="s">
        <v>129</v>
      </c>
      <c r="I91" s="202"/>
      <c r="J91" s="180">
        <f t="shared" ref="J91:Q92" si="32">J92</f>
        <v>0</v>
      </c>
      <c r="K91" s="180">
        <f t="shared" si="32"/>
        <v>0</v>
      </c>
      <c r="L91" s="180">
        <f t="shared" si="32"/>
        <v>0</v>
      </c>
      <c r="M91" s="180">
        <f t="shared" si="32"/>
        <v>0</v>
      </c>
      <c r="N91" s="180">
        <f t="shared" si="32"/>
        <v>0</v>
      </c>
      <c r="O91" s="180">
        <f t="shared" si="32"/>
        <v>5425314.0499999998</v>
      </c>
      <c r="P91" s="181">
        <f t="shared" si="32"/>
        <v>0</v>
      </c>
      <c r="Q91" s="180">
        <f t="shared" si="32"/>
        <v>0</v>
      </c>
      <c r="R91" s="180">
        <f>R92</f>
        <v>5425314.0499999998</v>
      </c>
    </row>
    <row r="92" spans="1:18" ht="30.75" customHeight="1" x14ac:dyDescent="0.2">
      <c r="A92" s="150"/>
      <c r="B92" s="172" t="s">
        <v>52</v>
      </c>
      <c r="C92" s="89" t="s">
        <v>76</v>
      </c>
      <c r="D92" s="59" t="s">
        <v>129</v>
      </c>
      <c r="E92" s="55" t="s">
        <v>129</v>
      </c>
      <c r="F92" s="55" t="s">
        <v>129</v>
      </c>
      <c r="G92" s="60" t="s">
        <v>158</v>
      </c>
      <c r="H92" s="65" t="s">
        <v>129</v>
      </c>
      <c r="I92" s="202" t="s">
        <v>53</v>
      </c>
      <c r="J92" s="180">
        <f t="shared" si="32"/>
        <v>0</v>
      </c>
      <c r="K92" s="180">
        <f t="shared" si="32"/>
        <v>0</v>
      </c>
      <c r="L92" s="180">
        <f t="shared" si="32"/>
        <v>0</v>
      </c>
      <c r="M92" s="180">
        <f t="shared" si="32"/>
        <v>0</v>
      </c>
      <c r="N92" s="180">
        <f t="shared" si="32"/>
        <v>0</v>
      </c>
      <c r="O92" s="180">
        <f t="shared" si="32"/>
        <v>5425314.0499999998</v>
      </c>
      <c r="P92" s="181">
        <f t="shared" si="32"/>
        <v>0</v>
      </c>
      <c r="Q92" s="180">
        <f>Q93</f>
        <v>0</v>
      </c>
      <c r="R92" s="180">
        <f>R93</f>
        <v>5425314.0499999998</v>
      </c>
    </row>
    <row r="93" spans="1:18" ht="30.75" customHeight="1" x14ac:dyDescent="0.2">
      <c r="A93" s="150"/>
      <c r="B93" s="172" t="s">
        <v>54</v>
      </c>
      <c r="C93" s="89" t="s">
        <v>76</v>
      </c>
      <c r="D93" s="59" t="s">
        <v>129</v>
      </c>
      <c r="E93" s="55" t="s">
        <v>129</v>
      </c>
      <c r="F93" s="55" t="s">
        <v>129</v>
      </c>
      <c r="G93" s="60" t="s">
        <v>158</v>
      </c>
      <c r="H93" s="65" t="s">
        <v>129</v>
      </c>
      <c r="I93" s="202" t="s">
        <v>55</v>
      </c>
      <c r="J93" s="176">
        <v>0</v>
      </c>
      <c r="K93" s="176"/>
      <c r="L93" s="176"/>
      <c r="M93" s="176"/>
      <c r="N93" s="176"/>
      <c r="O93" s="176">
        <v>5425314.0499999998</v>
      </c>
      <c r="P93" s="177"/>
      <c r="Q93" s="176"/>
      <c r="R93" s="176">
        <v>5425314.0499999998</v>
      </c>
    </row>
    <row r="94" spans="1:18" ht="6.75" customHeight="1" x14ac:dyDescent="0.2">
      <c r="A94" s="150"/>
      <c r="B94" s="190"/>
      <c r="C94" s="191"/>
      <c r="D94" s="192"/>
      <c r="E94" s="192"/>
      <c r="F94" s="192"/>
      <c r="G94" s="192"/>
      <c r="H94" s="193"/>
      <c r="I94" s="194"/>
      <c r="J94" s="195"/>
      <c r="K94" s="195"/>
      <c r="L94" s="195"/>
      <c r="M94" s="195"/>
      <c r="N94" s="195"/>
      <c r="O94" s="195"/>
      <c r="P94" s="196"/>
      <c r="Q94" s="195"/>
      <c r="R94" s="195"/>
    </row>
    <row r="95" spans="1:18" ht="67.5" customHeight="1" x14ac:dyDescent="0.2">
      <c r="A95" s="150"/>
      <c r="B95" s="206" t="s">
        <v>326</v>
      </c>
      <c r="C95" s="207" t="s">
        <v>72</v>
      </c>
      <c r="D95" s="208" t="s">
        <v>129</v>
      </c>
      <c r="E95" s="209" t="s">
        <v>129</v>
      </c>
      <c r="F95" s="209" t="s">
        <v>129</v>
      </c>
      <c r="G95" s="208" t="s">
        <v>130</v>
      </c>
      <c r="H95" s="199" t="s">
        <v>129</v>
      </c>
      <c r="I95" s="148"/>
      <c r="J95" s="210">
        <f>J102+J108</f>
        <v>2182000</v>
      </c>
      <c r="K95" s="210">
        <f t="shared" ref="K95:R95" si="33">K102+K108</f>
        <v>30000</v>
      </c>
      <c r="L95" s="210">
        <f t="shared" si="33"/>
        <v>30000</v>
      </c>
      <c r="M95" s="210">
        <f t="shared" si="33"/>
        <v>0</v>
      </c>
      <c r="N95" s="210">
        <f t="shared" si="33"/>
        <v>0</v>
      </c>
      <c r="O95" s="210">
        <f t="shared" si="33"/>
        <v>0</v>
      </c>
      <c r="P95" s="210">
        <f t="shared" si="33"/>
        <v>0</v>
      </c>
      <c r="Q95" s="210">
        <f t="shared" si="33"/>
        <v>0</v>
      </c>
      <c r="R95" s="210">
        <f t="shared" si="33"/>
        <v>0</v>
      </c>
    </row>
    <row r="96" spans="1:18" ht="63" hidden="1" customHeight="1" x14ac:dyDescent="0.2">
      <c r="A96" s="150"/>
      <c r="B96" s="168" t="s">
        <v>340</v>
      </c>
      <c r="C96" s="50" t="s">
        <v>72</v>
      </c>
      <c r="D96" s="52" t="s">
        <v>129</v>
      </c>
      <c r="E96" s="55" t="s">
        <v>129</v>
      </c>
      <c r="F96" s="55" t="s">
        <v>129</v>
      </c>
      <c r="G96" s="55" t="s">
        <v>175</v>
      </c>
      <c r="H96" s="65" t="s">
        <v>129</v>
      </c>
      <c r="I96" s="202"/>
      <c r="J96" s="176">
        <f t="shared" ref="J96:Q97" si="34">J97</f>
        <v>0</v>
      </c>
      <c r="K96" s="176">
        <f t="shared" si="34"/>
        <v>0</v>
      </c>
      <c r="L96" s="176">
        <f t="shared" si="34"/>
        <v>0</v>
      </c>
      <c r="M96" s="176">
        <f t="shared" si="34"/>
        <v>0</v>
      </c>
      <c r="N96" s="176">
        <f t="shared" si="34"/>
        <v>0</v>
      </c>
      <c r="O96" s="176">
        <f t="shared" si="34"/>
        <v>0</v>
      </c>
      <c r="P96" s="177">
        <f t="shared" si="34"/>
        <v>0</v>
      </c>
      <c r="Q96" s="176">
        <f t="shared" si="34"/>
        <v>0</v>
      </c>
      <c r="R96" s="176">
        <f>R97</f>
        <v>0</v>
      </c>
    </row>
    <row r="97" spans="1:18" ht="31.5" hidden="1" customHeight="1" x14ac:dyDescent="0.2">
      <c r="A97" s="150"/>
      <c r="B97" s="172" t="s">
        <v>21</v>
      </c>
      <c r="C97" s="50" t="s">
        <v>72</v>
      </c>
      <c r="D97" s="52" t="s">
        <v>129</v>
      </c>
      <c r="E97" s="55" t="s">
        <v>129</v>
      </c>
      <c r="F97" s="55" t="s">
        <v>129</v>
      </c>
      <c r="G97" s="55" t="s">
        <v>175</v>
      </c>
      <c r="H97" s="65" t="s">
        <v>129</v>
      </c>
      <c r="I97" s="202" t="s">
        <v>142</v>
      </c>
      <c r="J97" s="176">
        <f t="shared" si="34"/>
        <v>0</v>
      </c>
      <c r="K97" s="176">
        <f t="shared" si="34"/>
        <v>0</v>
      </c>
      <c r="L97" s="176">
        <f t="shared" si="34"/>
        <v>0</v>
      </c>
      <c r="M97" s="176">
        <f t="shared" si="34"/>
        <v>0</v>
      </c>
      <c r="N97" s="176">
        <f t="shared" si="34"/>
        <v>0</v>
      </c>
      <c r="O97" s="176">
        <f t="shared" si="34"/>
        <v>0</v>
      </c>
      <c r="P97" s="177">
        <f t="shared" si="34"/>
        <v>0</v>
      </c>
      <c r="Q97" s="176">
        <f>Q98</f>
        <v>0</v>
      </c>
      <c r="R97" s="176">
        <f>R98</f>
        <v>0</v>
      </c>
    </row>
    <row r="98" spans="1:18" ht="42.75" hidden="1" customHeight="1" x14ac:dyDescent="0.2">
      <c r="A98" s="150"/>
      <c r="B98" s="213" t="s">
        <v>200</v>
      </c>
      <c r="C98" s="50" t="s">
        <v>72</v>
      </c>
      <c r="D98" s="52" t="s">
        <v>129</v>
      </c>
      <c r="E98" s="55" t="s">
        <v>129</v>
      </c>
      <c r="F98" s="55" t="s">
        <v>129</v>
      </c>
      <c r="G98" s="55" t="s">
        <v>175</v>
      </c>
      <c r="H98" s="65" t="s">
        <v>129</v>
      </c>
      <c r="I98" s="202" t="s">
        <v>149</v>
      </c>
      <c r="J98" s="176"/>
      <c r="K98" s="176"/>
      <c r="L98" s="176"/>
      <c r="M98" s="176"/>
      <c r="N98" s="176"/>
      <c r="O98" s="176"/>
      <c r="P98" s="177"/>
      <c r="Q98" s="176"/>
      <c r="R98" s="176"/>
    </row>
    <row r="99" spans="1:18" ht="42.75" hidden="1" customHeight="1" x14ac:dyDescent="0.2">
      <c r="A99" s="150"/>
      <c r="B99" s="168" t="s">
        <v>279</v>
      </c>
      <c r="C99" s="50" t="s">
        <v>72</v>
      </c>
      <c r="D99" s="52" t="s">
        <v>129</v>
      </c>
      <c r="E99" s="55" t="s">
        <v>129</v>
      </c>
      <c r="F99" s="55" t="s">
        <v>129</v>
      </c>
      <c r="G99" s="55" t="s">
        <v>278</v>
      </c>
      <c r="H99" s="65" t="s">
        <v>129</v>
      </c>
      <c r="I99" s="339"/>
      <c r="J99" s="176">
        <f t="shared" ref="J99:Q100" si="35">J100</f>
        <v>0</v>
      </c>
      <c r="K99" s="176">
        <f t="shared" si="35"/>
        <v>0</v>
      </c>
      <c r="L99" s="176">
        <f t="shared" si="35"/>
        <v>0</v>
      </c>
      <c r="M99" s="176">
        <f t="shared" si="35"/>
        <v>0</v>
      </c>
      <c r="N99" s="176">
        <f t="shared" si="35"/>
        <v>0</v>
      </c>
      <c r="O99" s="176">
        <f t="shared" si="35"/>
        <v>0</v>
      </c>
      <c r="P99" s="177">
        <f t="shared" si="35"/>
        <v>0</v>
      </c>
      <c r="Q99" s="176">
        <f t="shared" si="35"/>
        <v>0</v>
      </c>
      <c r="R99" s="176">
        <f>R100</f>
        <v>0</v>
      </c>
    </row>
    <row r="100" spans="1:18" ht="36" hidden="1" customHeight="1" x14ac:dyDescent="0.2">
      <c r="A100" s="150"/>
      <c r="B100" s="172" t="s">
        <v>52</v>
      </c>
      <c r="C100" s="50" t="s">
        <v>72</v>
      </c>
      <c r="D100" s="52" t="s">
        <v>129</v>
      </c>
      <c r="E100" s="55" t="s">
        <v>129</v>
      </c>
      <c r="F100" s="55" t="s">
        <v>129</v>
      </c>
      <c r="G100" s="55" t="s">
        <v>278</v>
      </c>
      <c r="H100" s="65" t="s">
        <v>129</v>
      </c>
      <c r="I100" s="311" t="s">
        <v>53</v>
      </c>
      <c r="J100" s="176">
        <f t="shared" si="35"/>
        <v>0</v>
      </c>
      <c r="K100" s="176">
        <f t="shared" si="35"/>
        <v>0</v>
      </c>
      <c r="L100" s="176">
        <f t="shared" si="35"/>
        <v>0</v>
      </c>
      <c r="M100" s="176">
        <f t="shared" si="35"/>
        <v>0</v>
      </c>
      <c r="N100" s="176">
        <f t="shared" si="35"/>
        <v>0</v>
      </c>
      <c r="O100" s="176">
        <f t="shared" si="35"/>
        <v>0</v>
      </c>
      <c r="P100" s="177">
        <f t="shared" si="35"/>
        <v>0</v>
      </c>
      <c r="Q100" s="176">
        <f>Q101</f>
        <v>0</v>
      </c>
      <c r="R100" s="176">
        <f>R101</f>
        <v>0</v>
      </c>
    </row>
    <row r="101" spans="1:18" ht="33.75" hidden="1" customHeight="1" x14ac:dyDescent="0.2">
      <c r="A101" s="150"/>
      <c r="B101" s="172" t="s">
        <v>54</v>
      </c>
      <c r="C101" s="50" t="s">
        <v>72</v>
      </c>
      <c r="D101" s="52" t="s">
        <v>129</v>
      </c>
      <c r="E101" s="55" t="s">
        <v>129</v>
      </c>
      <c r="F101" s="55" t="s">
        <v>129</v>
      </c>
      <c r="G101" s="55" t="s">
        <v>278</v>
      </c>
      <c r="H101" s="65" t="s">
        <v>129</v>
      </c>
      <c r="I101" s="311" t="s">
        <v>55</v>
      </c>
      <c r="J101" s="176"/>
      <c r="K101" s="176"/>
      <c r="L101" s="176"/>
      <c r="M101" s="176"/>
      <c r="N101" s="176"/>
      <c r="O101" s="176"/>
      <c r="P101" s="177"/>
      <c r="Q101" s="176"/>
      <c r="R101" s="176"/>
    </row>
    <row r="102" spans="1:18" ht="33.75" customHeight="1" x14ac:dyDescent="0.2">
      <c r="A102" s="150"/>
      <c r="B102" s="212" t="s">
        <v>413</v>
      </c>
      <c r="C102" s="66" t="s">
        <v>72</v>
      </c>
      <c r="D102" s="68" t="s">
        <v>129</v>
      </c>
      <c r="E102" s="55" t="s">
        <v>129</v>
      </c>
      <c r="F102" s="55" t="s">
        <v>129</v>
      </c>
      <c r="G102" s="68" t="s">
        <v>418</v>
      </c>
      <c r="H102" s="56" t="s">
        <v>129</v>
      </c>
      <c r="I102" s="169"/>
      <c r="J102" s="170">
        <f>J103+J106</f>
        <v>2182000</v>
      </c>
      <c r="K102" s="170">
        <f t="shared" ref="K102:R102" si="36">K103+K106</f>
        <v>30000</v>
      </c>
      <c r="L102" s="170">
        <f t="shared" si="36"/>
        <v>30000</v>
      </c>
      <c r="M102" s="170">
        <f t="shared" si="36"/>
        <v>0</v>
      </c>
      <c r="N102" s="170">
        <f t="shared" si="36"/>
        <v>0</v>
      </c>
      <c r="O102" s="170">
        <f t="shared" si="36"/>
        <v>0</v>
      </c>
      <c r="P102" s="170">
        <f t="shared" si="36"/>
        <v>0</v>
      </c>
      <c r="Q102" s="170">
        <f t="shared" si="36"/>
        <v>0</v>
      </c>
      <c r="R102" s="170">
        <f t="shared" si="36"/>
        <v>0</v>
      </c>
    </row>
    <row r="103" spans="1:18" ht="33.75" customHeight="1" x14ac:dyDescent="0.2">
      <c r="A103" s="150"/>
      <c r="B103" s="172" t="s">
        <v>52</v>
      </c>
      <c r="C103" s="66" t="s">
        <v>72</v>
      </c>
      <c r="D103" s="68" t="s">
        <v>129</v>
      </c>
      <c r="E103" s="55" t="s">
        <v>129</v>
      </c>
      <c r="F103" s="55" t="s">
        <v>129</v>
      </c>
      <c r="G103" s="68" t="s">
        <v>418</v>
      </c>
      <c r="H103" s="56" t="s">
        <v>129</v>
      </c>
      <c r="I103" s="169" t="s">
        <v>53</v>
      </c>
      <c r="J103" s="183">
        <f t="shared" ref="J103:R103" si="37">J104</f>
        <v>2182000</v>
      </c>
      <c r="K103" s="183">
        <f t="shared" si="37"/>
        <v>30000</v>
      </c>
      <c r="L103" s="183">
        <f t="shared" si="37"/>
        <v>30000</v>
      </c>
      <c r="M103" s="183">
        <f t="shared" si="37"/>
        <v>0</v>
      </c>
      <c r="N103" s="183">
        <f t="shared" si="37"/>
        <v>0</v>
      </c>
      <c r="O103" s="183">
        <f t="shared" si="37"/>
        <v>0</v>
      </c>
      <c r="P103" s="184">
        <f t="shared" si="37"/>
        <v>0</v>
      </c>
      <c r="Q103" s="183">
        <f t="shared" si="37"/>
        <v>0</v>
      </c>
      <c r="R103" s="183">
        <f t="shared" si="37"/>
        <v>0</v>
      </c>
    </row>
    <row r="104" spans="1:18" ht="33.75" customHeight="1" x14ac:dyDescent="0.2">
      <c r="A104" s="150"/>
      <c r="B104" s="172" t="s">
        <v>54</v>
      </c>
      <c r="C104" s="66" t="s">
        <v>72</v>
      </c>
      <c r="D104" s="68" t="s">
        <v>129</v>
      </c>
      <c r="E104" s="55" t="s">
        <v>129</v>
      </c>
      <c r="F104" s="55" t="s">
        <v>129</v>
      </c>
      <c r="G104" s="68" t="s">
        <v>418</v>
      </c>
      <c r="H104" s="56" t="s">
        <v>129</v>
      </c>
      <c r="I104" s="169" t="s">
        <v>55</v>
      </c>
      <c r="J104" s="183">
        <v>2182000</v>
      </c>
      <c r="K104" s="183">
        <v>30000</v>
      </c>
      <c r="L104" s="183">
        <v>30000</v>
      </c>
      <c r="M104" s="183">
        <v>0</v>
      </c>
      <c r="N104" s="183">
        <v>0</v>
      </c>
      <c r="O104" s="183">
        <v>0</v>
      </c>
      <c r="P104" s="184"/>
      <c r="Q104" s="183"/>
      <c r="R104" s="183">
        <v>0</v>
      </c>
    </row>
    <row r="105" spans="1:18" ht="6.75" hidden="1" customHeight="1" x14ac:dyDescent="0.2">
      <c r="A105" s="150"/>
      <c r="B105" s="172" t="s">
        <v>52</v>
      </c>
      <c r="C105" s="66" t="s">
        <v>72</v>
      </c>
      <c r="D105" s="68" t="s">
        <v>129</v>
      </c>
      <c r="E105" s="55" t="s">
        <v>129</v>
      </c>
      <c r="F105" s="55" t="s">
        <v>129</v>
      </c>
      <c r="G105" s="68" t="s">
        <v>414</v>
      </c>
      <c r="H105" s="56" t="s">
        <v>129</v>
      </c>
      <c r="I105" s="169" t="s">
        <v>53</v>
      </c>
      <c r="J105" s="183">
        <f t="shared" ref="J105:R105" si="38">J113</f>
        <v>0</v>
      </c>
      <c r="K105" s="183">
        <f t="shared" si="38"/>
        <v>0</v>
      </c>
      <c r="L105" s="183">
        <f t="shared" si="38"/>
        <v>0</v>
      </c>
      <c r="M105" s="183">
        <f t="shared" si="38"/>
        <v>0</v>
      </c>
      <c r="N105" s="183">
        <f t="shared" si="38"/>
        <v>0</v>
      </c>
      <c r="O105" s="183">
        <f t="shared" si="38"/>
        <v>0</v>
      </c>
      <c r="P105" s="184">
        <f t="shared" si="38"/>
        <v>0</v>
      </c>
      <c r="Q105" s="183">
        <f t="shared" si="38"/>
        <v>0</v>
      </c>
      <c r="R105" s="183">
        <f t="shared" si="38"/>
        <v>0</v>
      </c>
    </row>
    <row r="106" spans="1:18" ht="40.5" hidden="1" customHeight="1" x14ac:dyDescent="0.2">
      <c r="A106" s="150"/>
      <c r="B106" s="172" t="s">
        <v>21</v>
      </c>
      <c r="C106" s="66" t="s">
        <v>72</v>
      </c>
      <c r="D106" s="68" t="s">
        <v>129</v>
      </c>
      <c r="E106" s="55" t="s">
        <v>129</v>
      </c>
      <c r="F106" s="55" t="s">
        <v>129</v>
      </c>
      <c r="G106" s="68" t="s">
        <v>418</v>
      </c>
      <c r="H106" s="56" t="s">
        <v>129</v>
      </c>
      <c r="I106" s="169" t="s">
        <v>142</v>
      </c>
      <c r="J106" s="183">
        <f>J107</f>
        <v>0</v>
      </c>
      <c r="K106" s="183"/>
      <c r="L106" s="183"/>
      <c r="M106" s="183"/>
      <c r="N106" s="183"/>
      <c r="O106" s="183">
        <f>O107</f>
        <v>0</v>
      </c>
      <c r="P106" s="184"/>
      <c r="Q106" s="183"/>
      <c r="R106" s="183">
        <f t="shared" ref="R106" si="39">R107</f>
        <v>0</v>
      </c>
    </row>
    <row r="107" spans="1:18" ht="33.75" hidden="1" customHeight="1" x14ac:dyDescent="0.2">
      <c r="A107" s="150"/>
      <c r="B107" s="172" t="s">
        <v>22</v>
      </c>
      <c r="C107" s="66" t="s">
        <v>72</v>
      </c>
      <c r="D107" s="68" t="s">
        <v>129</v>
      </c>
      <c r="E107" s="55" t="s">
        <v>129</v>
      </c>
      <c r="F107" s="55" t="s">
        <v>129</v>
      </c>
      <c r="G107" s="68" t="s">
        <v>418</v>
      </c>
      <c r="H107" s="56" t="s">
        <v>129</v>
      </c>
      <c r="I107" s="169" t="s">
        <v>23</v>
      </c>
      <c r="J107" s="183"/>
      <c r="K107" s="183"/>
      <c r="L107" s="183"/>
      <c r="M107" s="183"/>
      <c r="N107" s="183"/>
      <c r="O107" s="183">
        <v>0</v>
      </c>
      <c r="P107" s="184"/>
      <c r="Q107" s="183"/>
      <c r="R107" s="183">
        <v>0</v>
      </c>
    </row>
    <row r="108" spans="1:18" ht="61.5" hidden="1" customHeight="1" x14ac:dyDescent="0.2">
      <c r="A108" s="150"/>
      <c r="B108" s="172" t="s">
        <v>444</v>
      </c>
      <c r="C108" s="66" t="s">
        <v>72</v>
      </c>
      <c r="D108" s="68" t="s">
        <v>129</v>
      </c>
      <c r="E108" s="55" t="s">
        <v>129</v>
      </c>
      <c r="F108" s="55" t="s">
        <v>129</v>
      </c>
      <c r="G108" s="68" t="s">
        <v>443</v>
      </c>
      <c r="H108" s="56" t="s">
        <v>129</v>
      </c>
      <c r="I108" s="311"/>
      <c r="J108" s="183">
        <f>J109+J111</f>
        <v>0</v>
      </c>
      <c r="K108" s="183"/>
      <c r="L108" s="183"/>
      <c r="M108" s="183"/>
      <c r="N108" s="183"/>
      <c r="O108" s="183">
        <f t="shared" ref="O108:R108" si="40">O109+O111</f>
        <v>0</v>
      </c>
      <c r="P108" s="183">
        <f t="shared" si="40"/>
        <v>0</v>
      </c>
      <c r="Q108" s="183">
        <f t="shared" si="40"/>
        <v>0</v>
      </c>
      <c r="R108" s="183">
        <f t="shared" si="40"/>
        <v>0</v>
      </c>
    </row>
    <row r="109" spans="1:18" ht="33.75" hidden="1" customHeight="1" x14ac:dyDescent="0.2">
      <c r="A109" s="150"/>
      <c r="B109" s="172" t="s">
        <v>52</v>
      </c>
      <c r="C109" s="66" t="s">
        <v>72</v>
      </c>
      <c r="D109" s="68" t="s">
        <v>129</v>
      </c>
      <c r="E109" s="55" t="s">
        <v>129</v>
      </c>
      <c r="F109" s="55" t="s">
        <v>129</v>
      </c>
      <c r="G109" s="68" t="s">
        <v>443</v>
      </c>
      <c r="H109" s="56" t="s">
        <v>129</v>
      </c>
      <c r="I109" s="311" t="s">
        <v>53</v>
      </c>
      <c r="J109" s="183">
        <f>J110</f>
        <v>0</v>
      </c>
      <c r="K109" s="183"/>
      <c r="L109" s="183"/>
      <c r="M109" s="183"/>
      <c r="N109" s="183"/>
      <c r="O109" s="183">
        <f t="shared" ref="O109:R109" si="41">O110</f>
        <v>0</v>
      </c>
      <c r="P109" s="183">
        <f t="shared" si="41"/>
        <v>0</v>
      </c>
      <c r="Q109" s="183">
        <f t="shared" si="41"/>
        <v>0</v>
      </c>
      <c r="R109" s="183">
        <f t="shared" si="41"/>
        <v>0</v>
      </c>
    </row>
    <row r="110" spans="1:18" ht="33.75" hidden="1" customHeight="1" x14ac:dyDescent="0.2">
      <c r="A110" s="150"/>
      <c r="B110" s="172" t="s">
        <v>54</v>
      </c>
      <c r="C110" s="66" t="s">
        <v>72</v>
      </c>
      <c r="D110" s="68" t="s">
        <v>129</v>
      </c>
      <c r="E110" s="55" t="s">
        <v>129</v>
      </c>
      <c r="F110" s="55" t="s">
        <v>129</v>
      </c>
      <c r="G110" s="68" t="s">
        <v>443</v>
      </c>
      <c r="H110" s="56" t="s">
        <v>129</v>
      </c>
      <c r="I110" s="311" t="s">
        <v>55</v>
      </c>
      <c r="J110" s="183"/>
      <c r="K110" s="183"/>
      <c r="L110" s="183"/>
      <c r="M110" s="183"/>
      <c r="N110" s="183"/>
      <c r="O110" s="183">
        <v>0</v>
      </c>
      <c r="P110" s="183">
        <v>0</v>
      </c>
      <c r="Q110" s="183">
        <v>0</v>
      </c>
      <c r="R110" s="183">
        <v>0</v>
      </c>
    </row>
    <row r="111" spans="1:18" ht="33.75" hidden="1" customHeight="1" x14ac:dyDescent="0.2">
      <c r="A111" s="150"/>
      <c r="B111" s="172" t="s">
        <v>21</v>
      </c>
      <c r="C111" s="66" t="s">
        <v>72</v>
      </c>
      <c r="D111" s="68" t="s">
        <v>129</v>
      </c>
      <c r="E111" s="55" t="s">
        <v>129</v>
      </c>
      <c r="F111" s="55" t="s">
        <v>129</v>
      </c>
      <c r="G111" s="68" t="s">
        <v>443</v>
      </c>
      <c r="H111" s="56" t="s">
        <v>129</v>
      </c>
      <c r="I111" s="311" t="s">
        <v>142</v>
      </c>
      <c r="J111" s="183">
        <f>J112</f>
        <v>0</v>
      </c>
      <c r="K111" s="183"/>
      <c r="L111" s="183"/>
      <c r="M111" s="183"/>
      <c r="N111" s="183"/>
      <c r="O111" s="183">
        <f t="shared" ref="O111:R111" si="42">O112</f>
        <v>0</v>
      </c>
      <c r="P111" s="183">
        <f t="shared" si="42"/>
        <v>0</v>
      </c>
      <c r="Q111" s="183">
        <f t="shared" si="42"/>
        <v>0</v>
      </c>
      <c r="R111" s="183">
        <f t="shared" si="42"/>
        <v>0</v>
      </c>
    </row>
    <row r="112" spans="1:18" ht="33.75" hidden="1" customHeight="1" x14ac:dyDescent="0.2">
      <c r="A112" s="150"/>
      <c r="B112" s="172" t="s">
        <v>22</v>
      </c>
      <c r="C112" s="66" t="s">
        <v>72</v>
      </c>
      <c r="D112" s="68" t="s">
        <v>129</v>
      </c>
      <c r="E112" s="55" t="s">
        <v>129</v>
      </c>
      <c r="F112" s="55" t="s">
        <v>129</v>
      </c>
      <c r="G112" s="68" t="s">
        <v>443</v>
      </c>
      <c r="H112" s="56" t="s">
        <v>129</v>
      </c>
      <c r="I112" s="311" t="s">
        <v>23</v>
      </c>
      <c r="J112" s="183"/>
      <c r="K112" s="183"/>
      <c r="L112" s="183"/>
      <c r="M112" s="183"/>
      <c r="N112" s="183"/>
      <c r="O112" s="183">
        <v>0</v>
      </c>
      <c r="P112" s="183">
        <v>0</v>
      </c>
      <c r="Q112" s="183">
        <v>0</v>
      </c>
      <c r="R112" s="183">
        <v>0</v>
      </c>
    </row>
    <row r="113" spans="1:18" ht="12" customHeight="1" x14ac:dyDescent="0.2">
      <c r="A113" s="150"/>
      <c r="B113" s="229"/>
      <c r="C113" s="73"/>
      <c r="D113" s="75"/>
      <c r="E113" s="77"/>
      <c r="F113" s="77"/>
      <c r="G113" s="75"/>
      <c r="H113" s="79"/>
      <c r="I113" s="231"/>
      <c r="J113" s="392"/>
      <c r="K113" s="392"/>
      <c r="L113" s="392"/>
      <c r="M113" s="392"/>
      <c r="N113" s="392"/>
      <c r="O113" s="392"/>
      <c r="P113" s="418"/>
      <c r="Q113" s="392"/>
      <c r="R113" s="392"/>
    </row>
    <row r="114" spans="1:18" ht="78.75" x14ac:dyDescent="0.2">
      <c r="A114" s="150"/>
      <c r="B114" s="206" t="s">
        <v>310</v>
      </c>
      <c r="C114" s="160" t="s">
        <v>71</v>
      </c>
      <c r="D114" s="161" t="s">
        <v>129</v>
      </c>
      <c r="E114" s="186" t="s">
        <v>129</v>
      </c>
      <c r="F114" s="186" t="s">
        <v>129</v>
      </c>
      <c r="G114" s="161" t="s">
        <v>130</v>
      </c>
      <c r="H114" s="187" t="s">
        <v>129</v>
      </c>
      <c r="I114" s="179"/>
      <c r="J114" s="158">
        <f>J115+J121+J118</f>
        <v>70000</v>
      </c>
      <c r="K114" s="158">
        <f t="shared" ref="K114:R114" si="43">K115+K121+K118</f>
        <v>20360578.550000001</v>
      </c>
      <c r="L114" s="158">
        <f t="shared" si="43"/>
        <v>9769773.4199999999</v>
      </c>
      <c r="M114" s="158">
        <f t="shared" si="43"/>
        <v>0</v>
      </c>
      <c r="N114" s="158">
        <f t="shared" si="43"/>
        <v>0</v>
      </c>
      <c r="O114" s="158">
        <f t="shared" si="43"/>
        <v>1200000</v>
      </c>
      <c r="P114" s="158">
        <f t="shared" si="43"/>
        <v>0</v>
      </c>
      <c r="Q114" s="158">
        <f t="shared" si="43"/>
        <v>0</v>
      </c>
      <c r="R114" s="158">
        <f t="shared" si="43"/>
        <v>13629160.039999999</v>
      </c>
    </row>
    <row r="115" spans="1:18" ht="25.5" hidden="1" x14ac:dyDescent="0.2">
      <c r="B115" s="226" t="s">
        <v>169</v>
      </c>
      <c r="C115" s="87" t="s">
        <v>71</v>
      </c>
      <c r="D115" s="52" t="s">
        <v>129</v>
      </c>
      <c r="E115" s="55" t="s">
        <v>129</v>
      </c>
      <c r="F115" s="55" t="s">
        <v>129</v>
      </c>
      <c r="G115" s="55" t="s">
        <v>168</v>
      </c>
      <c r="H115" s="56" t="s">
        <v>129</v>
      </c>
      <c r="I115" s="174"/>
      <c r="J115" s="170">
        <f t="shared" ref="J115:Q116" si="44">J116</f>
        <v>0</v>
      </c>
      <c r="K115" s="170">
        <f t="shared" si="44"/>
        <v>20360578.550000001</v>
      </c>
      <c r="L115" s="170">
        <f t="shared" si="44"/>
        <v>9769773.4199999999</v>
      </c>
      <c r="M115" s="170">
        <f t="shared" si="44"/>
        <v>0</v>
      </c>
      <c r="N115" s="170">
        <f t="shared" si="44"/>
        <v>0</v>
      </c>
      <c r="O115" s="170">
        <f t="shared" si="44"/>
        <v>0</v>
      </c>
      <c r="P115" s="171">
        <f t="shared" si="44"/>
        <v>0</v>
      </c>
      <c r="Q115" s="170">
        <f t="shared" si="44"/>
        <v>0</v>
      </c>
      <c r="R115" s="170">
        <f>R116</f>
        <v>0</v>
      </c>
    </row>
    <row r="116" spans="1:18" ht="25.5" hidden="1" x14ac:dyDescent="0.2">
      <c r="B116" s="168" t="s">
        <v>180</v>
      </c>
      <c r="C116" s="87" t="s">
        <v>71</v>
      </c>
      <c r="D116" s="55" t="s">
        <v>129</v>
      </c>
      <c r="E116" s="55" t="s">
        <v>129</v>
      </c>
      <c r="F116" s="55" t="s">
        <v>129</v>
      </c>
      <c r="G116" s="55" t="s">
        <v>168</v>
      </c>
      <c r="H116" s="56" t="s">
        <v>129</v>
      </c>
      <c r="I116" s="174" t="s">
        <v>153</v>
      </c>
      <c r="J116" s="204">
        <f t="shared" si="44"/>
        <v>0</v>
      </c>
      <c r="K116" s="204">
        <f t="shared" si="44"/>
        <v>20360578.550000001</v>
      </c>
      <c r="L116" s="204">
        <f t="shared" si="44"/>
        <v>9769773.4199999999</v>
      </c>
      <c r="M116" s="204">
        <f t="shared" si="44"/>
        <v>0</v>
      </c>
      <c r="N116" s="204">
        <f t="shared" si="44"/>
        <v>0</v>
      </c>
      <c r="O116" s="204">
        <f t="shared" si="44"/>
        <v>0</v>
      </c>
      <c r="P116" s="205">
        <f t="shared" si="44"/>
        <v>0</v>
      </c>
      <c r="Q116" s="204">
        <f>Q117</f>
        <v>0</v>
      </c>
      <c r="R116" s="204">
        <f>R117</f>
        <v>0</v>
      </c>
    </row>
    <row r="117" spans="1:18" ht="18.75" hidden="1" customHeight="1" x14ac:dyDescent="0.2">
      <c r="B117" s="212" t="s">
        <v>155</v>
      </c>
      <c r="C117" s="87" t="s">
        <v>71</v>
      </c>
      <c r="D117" s="59" t="s">
        <v>129</v>
      </c>
      <c r="E117" s="55" t="s">
        <v>129</v>
      </c>
      <c r="F117" s="55" t="s">
        <v>129</v>
      </c>
      <c r="G117" s="55" t="s">
        <v>168</v>
      </c>
      <c r="H117" s="56" t="s">
        <v>129</v>
      </c>
      <c r="I117" s="174" t="s">
        <v>154</v>
      </c>
      <c r="J117" s="204">
        <v>0</v>
      </c>
      <c r="K117" s="204">
        <f>1300000+2100000+16960578.55</f>
        <v>20360578.550000001</v>
      </c>
      <c r="L117" s="204">
        <v>9769773.4199999999</v>
      </c>
      <c r="M117" s="204">
        <v>0</v>
      </c>
      <c r="N117" s="204">
        <v>0</v>
      </c>
      <c r="O117" s="204">
        <v>0</v>
      </c>
      <c r="P117" s="205"/>
      <c r="Q117" s="204"/>
      <c r="R117" s="204">
        <v>0</v>
      </c>
    </row>
    <row r="118" spans="1:18" ht="41.25" customHeight="1" x14ac:dyDescent="0.2">
      <c r="B118" s="226" t="s">
        <v>169</v>
      </c>
      <c r="C118" s="87" t="s">
        <v>71</v>
      </c>
      <c r="D118" s="52" t="s">
        <v>129</v>
      </c>
      <c r="E118" s="55" t="s">
        <v>129</v>
      </c>
      <c r="F118" s="55" t="s">
        <v>129</v>
      </c>
      <c r="G118" s="55" t="s">
        <v>168</v>
      </c>
      <c r="H118" s="56" t="s">
        <v>129</v>
      </c>
      <c r="I118" s="174"/>
      <c r="J118" s="204">
        <f>J119</f>
        <v>0</v>
      </c>
      <c r="K118" s="204"/>
      <c r="L118" s="204"/>
      <c r="M118" s="204"/>
      <c r="N118" s="204"/>
      <c r="O118" s="204">
        <f t="shared" ref="O118:R119" si="45">O119</f>
        <v>0</v>
      </c>
      <c r="P118" s="204">
        <f t="shared" si="45"/>
        <v>0</v>
      </c>
      <c r="Q118" s="204">
        <f t="shared" si="45"/>
        <v>0</v>
      </c>
      <c r="R118" s="204">
        <f t="shared" si="45"/>
        <v>13629160.039999999</v>
      </c>
    </row>
    <row r="119" spans="1:18" ht="33.75" customHeight="1" x14ac:dyDescent="0.2">
      <c r="B119" s="168" t="s">
        <v>180</v>
      </c>
      <c r="C119" s="87" t="s">
        <v>71</v>
      </c>
      <c r="D119" s="55" t="s">
        <v>129</v>
      </c>
      <c r="E119" s="55" t="s">
        <v>129</v>
      </c>
      <c r="F119" s="55" t="s">
        <v>129</v>
      </c>
      <c r="G119" s="55" t="s">
        <v>168</v>
      </c>
      <c r="H119" s="56" t="s">
        <v>129</v>
      </c>
      <c r="I119" s="174" t="s">
        <v>153</v>
      </c>
      <c r="J119" s="204">
        <f>J120</f>
        <v>0</v>
      </c>
      <c r="K119" s="204"/>
      <c r="L119" s="204"/>
      <c r="M119" s="204"/>
      <c r="N119" s="204"/>
      <c r="O119" s="204">
        <f t="shared" si="45"/>
        <v>0</v>
      </c>
      <c r="P119" s="204">
        <f t="shared" si="45"/>
        <v>0</v>
      </c>
      <c r="Q119" s="204">
        <f t="shared" si="45"/>
        <v>0</v>
      </c>
      <c r="R119" s="204">
        <f t="shared" si="45"/>
        <v>13629160.039999999</v>
      </c>
    </row>
    <row r="120" spans="1:18" ht="18.75" customHeight="1" x14ac:dyDescent="0.2">
      <c r="B120" s="212" t="s">
        <v>155</v>
      </c>
      <c r="C120" s="87" t="s">
        <v>71</v>
      </c>
      <c r="D120" s="59" t="s">
        <v>129</v>
      </c>
      <c r="E120" s="55" t="s">
        <v>129</v>
      </c>
      <c r="F120" s="55" t="s">
        <v>129</v>
      </c>
      <c r="G120" s="55" t="s">
        <v>168</v>
      </c>
      <c r="H120" s="56" t="s">
        <v>129</v>
      </c>
      <c r="I120" s="174" t="s">
        <v>154</v>
      </c>
      <c r="J120" s="204">
        <v>0</v>
      </c>
      <c r="K120" s="204"/>
      <c r="L120" s="204"/>
      <c r="M120" s="204"/>
      <c r="N120" s="204"/>
      <c r="O120" s="204">
        <v>0</v>
      </c>
      <c r="P120" s="204"/>
      <c r="Q120" s="204"/>
      <c r="R120" s="204">
        <f>12429160.04+1200000</f>
        <v>13629160.039999999</v>
      </c>
    </row>
    <row r="121" spans="1:18" ht="45.75" customHeight="1" x14ac:dyDescent="0.2">
      <c r="B121" s="168" t="s">
        <v>206</v>
      </c>
      <c r="C121" s="50" t="s">
        <v>71</v>
      </c>
      <c r="D121" s="52" t="s">
        <v>129</v>
      </c>
      <c r="E121" s="55" t="s">
        <v>129</v>
      </c>
      <c r="F121" s="55" t="s">
        <v>129</v>
      </c>
      <c r="G121" s="52" t="s">
        <v>207</v>
      </c>
      <c r="H121" s="56" t="s">
        <v>129</v>
      </c>
      <c r="I121" s="202"/>
      <c r="J121" s="170">
        <f t="shared" ref="J121:Q122" si="46">J122</f>
        <v>70000</v>
      </c>
      <c r="K121" s="170">
        <f t="shared" si="46"/>
        <v>0</v>
      </c>
      <c r="L121" s="170">
        <f t="shared" si="46"/>
        <v>0</v>
      </c>
      <c r="M121" s="170">
        <f t="shared" si="46"/>
        <v>0</v>
      </c>
      <c r="N121" s="170">
        <f t="shared" si="46"/>
        <v>0</v>
      </c>
      <c r="O121" s="170">
        <f t="shared" si="46"/>
        <v>1200000</v>
      </c>
      <c r="P121" s="171">
        <f t="shared" si="46"/>
        <v>0</v>
      </c>
      <c r="Q121" s="170">
        <f t="shared" si="46"/>
        <v>0</v>
      </c>
      <c r="R121" s="170">
        <f>R122</f>
        <v>0</v>
      </c>
    </row>
    <row r="122" spans="1:18" ht="39.75" customHeight="1" x14ac:dyDescent="0.2">
      <c r="B122" s="212" t="s">
        <v>120</v>
      </c>
      <c r="C122" s="50" t="s">
        <v>71</v>
      </c>
      <c r="D122" s="52" t="s">
        <v>129</v>
      </c>
      <c r="E122" s="55" t="s">
        <v>129</v>
      </c>
      <c r="F122" s="55" t="s">
        <v>129</v>
      </c>
      <c r="G122" s="52" t="s">
        <v>207</v>
      </c>
      <c r="H122" s="56" t="s">
        <v>129</v>
      </c>
      <c r="I122" s="202" t="s">
        <v>53</v>
      </c>
      <c r="J122" s="170">
        <f t="shared" si="46"/>
        <v>70000</v>
      </c>
      <c r="K122" s="170">
        <f t="shared" si="46"/>
        <v>0</v>
      </c>
      <c r="L122" s="170">
        <f t="shared" si="46"/>
        <v>0</v>
      </c>
      <c r="M122" s="170">
        <f t="shared" si="46"/>
        <v>0</v>
      </c>
      <c r="N122" s="170">
        <f t="shared" si="46"/>
        <v>0</v>
      </c>
      <c r="O122" s="170">
        <f t="shared" si="46"/>
        <v>1200000</v>
      </c>
      <c r="P122" s="171">
        <f t="shared" si="46"/>
        <v>0</v>
      </c>
      <c r="Q122" s="170">
        <f>Q123</f>
        <v>0</v>
      </c>
      <c r="R122" s="170">
        <f>R123</f>
        <v>0</v>
      </c>
    </row>
    <row r="123" spans="1:18" ht="36" customHeight="1" x14ac:dyDescent="0.2">
      <c r="B123" s="212" t="s">
        <v>54</v>
      </c>
      <c r="C123" s="50" t="s">
        <v>71</v>
      </c>
      <c r="D123" s="52" t="s">
        <v>129</v>
      </c>
      <c r="E123" s="55" t="s">
        <v>129</v>
      </c>
      <c r="F123" s="55" t="s">
        <v>129</v>
      </c>
      <c r="G123" s="52" t="s">
        <v>207</v>
      </c>
      <c r="H123" s="56" t="s">
        <v>129</v>
      </c>
      <c r="I123" s="202" t="s">
        <v>55</v>
      </c>
      <c r="J123" s="204">
        <v>70000</v>
      </c>
      <c r="K123" s="378"/>
      <c r="L123" s="405"/>
      <c r="M123" s="405"/>
      <c r="N123" s="378"/>
      <c r="O123" s="204">
        <v>1200000</v>
      </c>
      <c r="P123" s="205"/>
      <c r="Q123" s="204"/>
      <c r="R123" s="204">
        <v>0</v>
      </c>
    </row>
    <row r="124" spans="1:18" s="167" customFormat="1" ht="63" x14ac:dyDescent="0.25">
      <c r="A124" s="227"/>
      <c r="B124" s="381" t="s">
        <v>301</v>
      </c>
      <c r="C124" s="207" t="s">
        <v>73</v>
      </c>
      <c r="D124" s="208" t="s">
        <v>129</v>
      </c>
      <c r="E124" s="209" t="s">
        <v>129</v>
      </c>
      <c r="F124" s="209" t="s">
        <v>129</v>
      </c>
      <c r="G124" s="208" t="s">
        <v>130</v>
      </c>
      <c r="H124" s="199" t="s">
        <v>129</v>
      </c>
      <c r="I124" s="228"/>
      <c r="J124" s="210">
        <f>J131+J134+J125+J128+J137</f>
        <v>28556611.5</v>
      </c>
      <c r="K124" s="210">
        <f t="shared" ref="K124:R124" si="47">K131+K134+K125+K128+K137</f>
        <v>0</v>
      </c>
      <c r="L124" s="210">
        <f t="shared" si="47"/>
        <v>0</v>
      </c>
      <c r="M124" s="210">
        <f t="shared" si="47"/>
        <v>0</v>
      </c>
      <c r="N124" s="210">
        <f t="shared" si="47"/>
        <v>0</v>
      </c>
      <c r="O124" s="210">
        <f t="shared" si="47"/>
        <v>0</v>
      </c>
      <c r="P124" s="210">
        <f t="shared" si="47"/>
        <v>0</v>
      </c>
      <c r="Q124" s="210">
        <f t="shared" si="47"/>
        <v>0</v>
      </c>
      <c r="R124" s="210">
        <f t="shared" si="47"/>
        <v>0</v>
      </c>
    </row>
    <row r="125" spans="1:18" s="167" customFormat="1" hidden="1" x14ac:dyDescent="0.2">
      <c r="A125" s="227"/>
      <c r="B125" s="168" t="s">
        <v>165</v>
      </c>
      <c r="C125" s="87" t="s">
        <v>73</v>
      </c>
      <c r="D125" s="55" t="s">
        <v>129</v>
      </c>
      <c r="E125" s="55" t="s">
        <v>129</v>
      </c>
      <c r="F125" s="55" t="s">
        <v>129</v>
      </c>
      <c r="G125" s="116">
        <v>8018</v>
      </c>
      <c r="H125" s="56" t="s">
        <v>129</v>
      </c>
      <c r="I125" s="174"/>
      <c r="J125" s="176">
        <f t="shared" ref="J125:R126" si="48">J126</f>
        <v>0</v>
      </c>
      <c r="K125" s="176">
        <f t="shared" si="48"/>
        <v>0</v>
      </c>
      <c r="L125" s="176">
        <f t="shared" si="48"/>
        <v>0</v>
      </c>
      <c r="M125" s="176">
        <f t="shared" si="48"/>
        <v>0</v>
      </c>
      <c r="N125" s="176">
        <f t="shared" si="48"/>
        <v>0</v>
      </c>
      <c r="O125" s="176">
        <f t="shared" si="48"/>
        <v>0</v>
      </c>
      <c r="P125" s="177">
        <f t="shared" si="48"/>
        <v>0</v>
      </c>
      <c r="Q125" s="176">
        <f t="shared" si="48"/>
        <v>0</v>
      </c>
      <c r="R125" s="176">
        <f t="shared" si="48"/>
        <v>0</v>
      </c>
    </row>
    <row r="126" spans="1:18" s="167" customFormat="1" ht="25.5" hidden="1" x14ac:dyDescent="0.2">
      <c r="A126" s="227"/>
      <c r="B126" s="172" t="s">
        <v>52</v>
      </c>
      <c r="C126" s="89" t="s">
        <v>73</v>
      </c>
      <c r="D126" s="59" t="s">
        <v>129</v>
      </c>
      <c r="E126" s="55" t="s">
        <v>129</v>
      </c>
      <c r="F126" s="55" t="s">
        <v>129</v>
      </c>
      <c r="G126" s="116">
        <v>8018</v>
      </c>
      <c r="H126" s="56" t="s">
        <v>129</v>
      </c>
      <c r="I126" s="169" t="s">
        <v>53</v>
      </c>
      <c r="J126" s="176">
        <f t="shared" si="48"/>
        <v>0</v>
      </c>
      <c r="K126" s="176">
        <f t="shared" si="48"/>
        <v>0</v>
      </c>
      <c r="L126" s="176">
        <f t="shared" si="48"/>
        <v>0</v>
      </c>
      <c r="M126" s="176">
        <f t="shared" si="48"/>
        <v>0</v>
      </c>
      <c r="N126" s="176">
        <f t="shared" si="48"/>
        <v>0</v>
      </c>
      <c r="O126" s="176">
        <f t="shared" si="48"/>
        <v>0</v>
      </c>
      <c r="P126" s="177">
        <f t="shared" si="48"/>
        <v>0</v>
      </c>
      <c r="Q126" s="176">
        <f t="shared" si="48"/>
        <v>0</v>
      </c>
      <c r="R126" s="176">
        <f t="shared" si="48"/>
        <v>0</v>
      </c>
    </row>
    <row r="127" spans="1:18" s="167" customFormat="1" ht="25.5" hidden="1" x14ac:dyDescent="0.2">
      <c r="A127" s="227"/>
      <c r="B127" s="172" t="s">
        <v>54</v>
      </c>
      <c r="C127" s="89" t="s">
        <v>73</v>
      </c>
      <c r="D127" s="59" t="s">
        <v>129</v>
      </c>
      <c r="E127" s="55" t="s">
        <v>129</v>
      </c>
      <c r="F127" s="55" t="s">
        <v>129</v>
      </c>
      <c r="G127" s="116">
        <v>8018</v>
      </c>
      <c r="H127" s="56" t="s">
        <v>129</v>
      </c>
      <c r="I127" s="169" t="s">
        <v>55</v>
      </c>
      <c r="J127" s="176"/>
      <c r="K127" s="176"/>
      <c r="L127" s="176"/>
      <c r="M127" s="176"/>
      <c r="N127" s="176"/>
      <c r="O127" s="176"/>
      <c r="P127" s="177"/>
      <c r="Q127" s="176"/>
      <c r="R127" s="176"/>
    </row>
    <row r="128" spans="1:18" s="167" customFormat="1" hidden="1" x14ac:dyDescent="0.2">
      <c r="A128" s="227"/>
      <c r="B128" s="168" t="s">
        <v>165</v>
      </c>
      <c r="C128" s="87" t="s">
        <v>73</v>
      </c>
      <c r="D128" s="55" t="s">
        <v>129</v>
      </c>
      <c r="E128" s="55" t="s">
        <v>129</v>
      </c>
      <c r="F128" s="55" t="s">
        <v>129</v>
      </c>
      <c r="G128" s="116">
        <v>8018</v>
      </c>
      <c r="H128" s="56" t="s">
        <v>129</v>
      </c>
      <c r="I128" s="254"/>
      <c r="J128" s="176">
        <f>J129</f>
        <v>0</v>
      </c>
      <c r="K128" s="176">
        <f t="shared" ref="K128:R129" si="49">K129</f>
        <v>0</v>
      </c>
      <c r="L128" s="176">
        <f t="shared" si="49"/>
        <v>0</v>
      </c>
      <c r="M128" s="176">
        <f t="shared" si="49"/>
        <v>0</v>
      </c>
      <c r="N128" s="176">
        <f t="shared" si="49"/>
        <v>0</v>
      </c>
      <c r="O128" s="176">
        <f t="shared" si="49"/>
        <v>0</v>
      </c>
      <c r="P128" s="176">
        <f t="shared" si="49"/>
        <v>0</v>
      </c>
      <c r="Q128" s="176"/>
      <c r="R128" s="176">
        <f t="shared" si="49"/>
        <v>0</v>
      </c>
    </row>
    <row r="129" spans="1:18" s="167" customFormat="1" ht="25.5" hidden="1" x14ac:dyDescent="0.2">
      <c r="A129" s="227"/>
      <c r="B129" s="172" t="s">
        <v>52</v>
      </c>
      <c r="C129" s="89" t="s">
        <v>73</v>
      </c>
      <c r="D129" s="59" t="s">
        <v>129</v>
      </c>
      <c r="E129" s="55" t="s">
        <v>129</v>
      </c>
      <c r="F129" s="55" t="s">
        <v>129</v>
      </c>
      <c r="G129" s="116">
        <v>8018</v>
      </c>
      <c r="H129" s="56" t="s">
        <v>129</v>
      </c>
      <c r="I129" s="311" t="s">
        <v>53</v>
      </c>
      <c r="J129" s="176">
        <f>J130</f>
        <v>0</v>
      </c>
      <c r="K129" s="176">
        <f t="shared" si="49"/>
        <v>0</v>
      </c>
      <c r="L129" s="176">
        <f t="shared" si="49"/>
        <v>0</v>
      </c>
      <c r="M129" s="176">
        <f t="shared" si="49"/>
        <v>0</v>
      </c>
      <c r="N129" s="176">
        <f t="shared" si="49"/>
        <v>0</v>
      </c>
      <c r="O129" s="176">
        <f t="shared" si="49"/>
        <v>0</v>
      </c>
      <c r="P129" s="176">
        <f t="shared" si="49"/>
        <v>0</v>
      </c>
      <c r="Q129" s="176"/>
      <c r="R129" s="176">
        <f t="shared" si="49"/>
        <v>0</v>
      </c>
    </row>
    <row r="130" spans="1:18" s="167" customFormat="1" ht="25.5" hidden="1" x14ac:dyDescent="0.2">
      <c r="A130" s="227"/>
      <c r="B130" s="172" t="s">
        <v>54</v>
      </c>
      <c r="C130" s="89" t="s">
        <v>73</v>
      </c>
      <c r="D130" s="59" t="s">
        <v>129</v>
      </c>
      <c r="E130" s="55" t="s">
        <v>129</v>
      </c>
      <c r="F130" s="55" t="s">
        <v>129</v>
      </c>
      <c r="G130" s="116">
        <v>8018</v>
      </c>
      <c r="H130" s="56" t="s">
        <v>129</v>
      </c>
      <c r="I130" s="311" t="s">
        <v>55</v>
      </c>
      <c r="J130" s="176"/>
      <c r="K130" s="176"/>
      <c r="L130" s="176"/>
      <c r="M130" s="176"/>
      <c r="N130" s="176"/>
      <c r="O130" s="176"/>
      <c r="P130" s="176"/>
      <c r="Q130" s="176"/>
      <c r="R130" s="176"/>
    </row>
    <row r="131" spans="1:18" s="167" customFormat="1" hidden="1" x14ac:dyDescent="0.2">
      <c r="A131" s="227"/>
      <c r="B131" s="168" t="s">
        <v>178</v>
      </c>
      <c r="C131" s="87" t="s">
        <v>73</v>
      </c>
      <c r="D131" s="55" t="s">
        <v>129</v>
      </c>
      <c r="E131" s="55" t="s">
        <v>129</v>
      </c>
      <c r="F131" s="55" t="s">
        <v>129</v>
      </c>
      <c r="G131" s="116">
        <v>8040</v>
      </c>
      <c r="H131" s="56" t="s">
        <v>129</v>
      </c>
      <c r="I131" s="174"/>
      <c r="J131" s="170">
        <f t="shared" ref="J131:Q132" si="50">J132</f>
        <v>0</v>
      </c>
      <c r="K131" s="170">
        <f t="shared" si="50"/>
        <v>0</v>
      </c>
      <c r="L131" s="170">
        <f t="shared" si="50"/>
        <v>0</v>
      </c>
      <c r="M131" s="170">
        <f t="shared" si="50"/>
        <v>0</v>
      </c>
      <c r="N131" s="170">
        <f t="shared" si="50"/>
        <v>0</v>
      </c>
      <c r="O131" s="170">
        <f t="shared" si="50"/>
        <v>0</v>
      </c>
      <c r="P131" s="171">
        <f t="shared" si="50"/>
        <v>0</v>
      </c>
      <c r="Q131" s="170">
        <f t="shared" si="50"/>
        <v>0</v>
      </c>
      <c r="R131" s="170">
        <f>R132</f>
        <v>0</v>
      </c>
    </row>
    <row r="132" spans="1:18" s="167" customFormat="1" ht="25.5" hidden="1" x14ac:dyDescent="0.2">
      <c r="A132" s="227"/>
      <c r="B132" s="172" t="s">
        <v>52</v>
      </c>
      <c r="C132" s="89" t="s">
        <v>73</v>
      </c>
      <c r="D132" s="59" t="s">
        <v>129</v>
      </c>
      <c r="E132" s="55" t="s">
        <v>129</v>
      </c>
      <c r="F132" s="55" t="s">
        <v>129</v>
      </c>
      <c r="G132" s="116">
        <v>8040</v>
      </c>
      <c r="H132" s="56" t="s">
        <v>129</v>
      </c>
      <c r="I132" s="169" t="s">
        <v>53</v>
      </c>
      <c r="J132" s="176">
        <f>J133</f>
        <v>0</v>
      </c>
      <c r="K132" s="176">
        <f t="shared" si="50"/>
        <v>0</v>
      </c>
      <c r="L132" s="176">
        <f t="shared" si="50"/>
        <v>0</v>
      </c>
      <c r="M132" s="176">
        <f t="shared" si="50"/>
        <v>0</v>
      </c>
      <c r="N132" s="176">
        <f t="shared" si="50"/>
        <v>0</v>
      </c>
      <c r="O132" s="176">
        <f t="shared" si="50"/>
        <v>0</v>
      </c>
      <c r="P132" s="177">
        <f t="shared" si="50"/>
        <v>0</v>
      </c>
      <c r="Q132" s="176">
        <f>Q133</f>
        <v>0</v>
      </c>
      <c r="R132" s="176">
        <f>R133</f>
        <v>0</v>
      </c>
    </row>
    <row r="133" spans="1:18" s="167" customFormat="1" ht="25.5" hidden="1" x14ac:dyDescent="0.2">
      <c r="A133" s="227"/>
      <c r="B133" s="302" t="s">
        <v>54</v>
      </c>
      <c r="C133" s="59" t="s">
        <v>73</v>
      </c>
      <c r="D133" s="59" t="s">
        <v>129</v>
      </c>
      <c r="E133" s="55" t="s">
        <v>129</v>
      </c>
      <c r="F133" s="55" t="s">
        <v>129</v>
      </c>
      <c r="G133" s="116">
        <v>8040</v>
      </c>
      <c r="H133" s="56" t="s">
        <v>129</v>
      </c>
      <c r="I133" s="169" t="s">
        <v>55</v>
      </c>
      <c r="J133" s="176"/>
      <c r="K133" s="176"/>
      <c r="L133" s="176"/>
      <c r="M133" s="176"/>
      <c r="N133" s="176"/>
      <c r="O133" s="176"/>
      <c r="P133" s="177"/>
      <c r="Q133" s="176"/>
      <c r="R133" s="176"/>
    </row>
    <row r="134" spans="1:18" s="167" customFormat="1" ht="45" customHeight="1" x14ac:dyDescent="0.2">
      <c r="A134" s="227"/>
      <c r="B134" s="302" t="s">
        <v>367</v>
      </c>
      <c r="C134" s="55" t="s">
        <v>73</v>
      </c>
      <c r="D134" s="55" t="s">
        <v>129</v>
      </c>
      <c r="E134" s="55" t="s">
        <v>129</v>
      </c>
      <c r="F134" s="55" t="s">
        <v>129</v>
      </c>
      <c r="G134" s="55" t="s">
        <v>201</v>
      </c>
      <c r="H134" s="56" t="s">
        <v>359</v>
      </c>
      <c r="I134" s="254"/>
      <c r="J134" s="176">
        <f t="shared" ref="J134:R135" si="51">J135</f>
        <v>28556611.5</v>
      </c>
      <c r="K134" s="177">
        <f t="shared" si="51"/>
        <v>0</v>
      </c>
      <c r="L134" s="176">
        <f t="shared" si="51"/>
        <v>0</v>
      </c>
      <c r="M134" s="175">
        <f t="shared" si="51"/>
        <v>0</v>
      </c>
      <c r="N134" s="176">
        <f t="shared" si="51"/>
        <v>0</v>
      </c>
      <c r="O134" s="177">
        <f t="shared" si="51"/>
        <v>0</v>
      </c>
      <c r="P134" s="177">
        <f t="shared" si="51"/>
        <v>0</v>
      </c>
      <c r="Q134" s="176">
        <f t="shared" si="51"/>
        <v>0</v>
      </c>
      <c r="R134" s="176">
        <f t="shared" si="51"/>
        <v>0</v>
      </c>
    </row>
    <row r="135" spans="1:18" s="167" customFormat="1" ht="25.5" x14ac:dyDescent="0.2">
      <c r="A135" s="227"/>
      <c r="B135" s="302" t="s">
        <v>52</v>
      </c>
      <c r="C135" s="59" t="s">
        <v>73</v>
      </c>
      <c r="D135" s="59" t="s">
        <v>129</v>
      </c>
      <c r="E135" s="55" t="s">
        <v>129</v>
      </c>
      <c r="F135" s="55" t="s">
        <v>129</v>
      </c>
      <c r="G135" s="55" t="s">
        <v>201</v>
      </c>
      <c r="H135" s="56" t="s">
        <v>359</v>
      </c>
      <c r="I135" s="311" t="s">
        <v>53</v>
      </c>
      <c r="J135" s="176">
        <f t="shared" si="51"/>
        <v>28556611.5</v>
      </c>
      <c r="K135" s="177">
        <f t="shared" si="51"/>
        <v>0</v>
      </c>
      <c r="L135" s="176">
        <f t="shared" si="51"/>
        <v>0</v>
      </c>
      <c r="M135" s="175">
        <f t="shared" si="51"/>
        <v>0</v>
      </c>
      <c r="N135" s="176">
        <f t="shared" si="51"/>
        <v>0</v>
      </c>
      <c r="O135" s="177">
        <f t="shared" si="51"/>
        <v>0</v>
      </c>
      <c r="P135" s="177">
        <f t="shared" si="51"/>
        <v>0</v>
      </c>
      <c r="Q135" s="176">
        <f t="shared" si="51"/>
        <v>0</v>
      </c>
      <c r="R135" s="176">
        <f t="shared" si="51"/>
        <v>0</v>
      </c>
    </row>
    <row r="136" spans="1:18" s="167" customFormat="1" ht="25.5" x14ac:dyDescent="0.2">
      <c r="A136" s="227"/>
      <c r="B136" s="302" t="s">
        <v>54</v>
      </c>
      <c r="C136" s="59" t="s">
        <v>73</v>
      </c>
      <c r="D136" s="59" t="s">
        <v>129</v>
      </c>
      <c r="E136" s="55" t="s">
        <v>129</v>
      </c>
      <c r="F136" s="55" t="s">
        <v>129</v>
      </c>
      <c r="G136" s="55" t="s">
        <v>201</v>
      </c>
      <c r="H136" s="56" t="s">
        <v>359</v>
      </c>
      <c r="I136" s="311" t="s">
        <v>55</v>
      </c>
      <c r="J136" s="176">
        <f>28556611.5</f>
        <v>28556611.5</v>
      </c>
      <c r="K136" s="176"/>
      <c r="L136" s="176"/>
      <c r="M136" s="176"/>
      <c r="N136" s="176"/>
      <c r="O136" s="176">
        <v>0</v>
      </c>
      <c r="P136" s="177"/>
      <c r="Q136" s="176"/>
      <c r="R136" s="176">
        <v>0</v>
      </c>
    </row>
    <row r="137" spans="1:18" s="167" customFormat="1" ht="25.5" hidden="1" x14ac:dyDescent="0.2">
      <c r="A137" s="227"/>
      <c r="B137" s="302" t="s">
        <v>446</v>
      </c>
      <c r="C137" s="59" t="s">
        <v>73</v>
      </c>
      <c r="D137" s="59" t="s">
        <v>129</v>
      </c>
      <c r="E137" s="55" t="s">
        <v>435</v>
      </c>
      <c r="F137" s="55" t="s">
        <v>128</v>
      </c>
      <c r="G137" s="60" t="s">
        <v>130</v>
      </c>
      <c r="H137" s="56" t="s">
        <v>129</v>
      </c>
      <c r="I137" s="311"/>
      <c r="J137" s="176">
        <f>J138</f>
        <v>0</v>
      </c>
      <c r="K137" s="176">
        <f t="shared" ref="K137:R137" si="52">K138</f>
        <v>0</v>
      </c>
      <c r="L137" s="176">
        <f t="shared" si="52"/>
        <v>0</v>
      </c>
      <c r="M137" s="176">
        <f t="shared" si="52"/>
        <v>0</v>
      </c>
      <c r="N137" s="176">
        <f t="shared" si="52"/>
        <v>0</v>
      </c>
      <c r="O137" s="176">
        <f t="shared" si="52"/>
        <v>0</v>
      </c>
      <c r="P137" s="176">
        <f t="shared" si="52"/>
        <v>0</v>
      </c>
      <c r="Q137" s="176">
        <f t="shared" si="52"/>
        <v>0</v>
      </c>
      <c r="R137" s="176">
        <f t="shared" si="52"/>
        <v>0</v>
      </c>
    </row>
    <row r="138" spans="1:18" s="167" customFormat="1" ht="62.25" hidden="1" customHeight="1" x14ac:dyDescent="0.2">
      <c r="A138" s="227"/>
      <c r="B138" s="302" t="s">
        <v>447</v>
      </c>
      <c r="C138" s="59" t="s">
        <v>73</v>
      </c>
      <c r="D138" s="59" t="s">
        <v>129</v>
      </c>
      <c r="E138" s="55" t="s">
        <v>435</v>
      </c>
      <c r="F138" s="55" t="s">
        <v>128</v>
      </c>
      <c r="G138" s="60" t="s">
        <v>445</v>
      </c>
      <c r="H138" s="56" t="s">
        <v>131</v>
      </c>
      <c r="I138" s="311"/>
      <c r="J138" s="176">
        <f>J139</f>
        <v>0</v>
      </c>
      <c r="K138" s="176">
        <f t="shared" ref="K138:P139" si="53">K139</f>
        <v>0</v>
      </c>
      <c r="L138" s="176">
        <f t="shared" si="53"/>
        <v>0</v>
      </c>
      <c r="M138" s="176">
        <f t="shared" si="53"/>
        <v>0</v>
      </c>
      <c r="N138" s="176">
        <f t="shared" si="53"/>
        <v>0</v>
      </c>
      <c r="O138" s="176">
        <f t="shared" si="53"/>
        <v>0</v>
      </c>
      <c r="P138" s="176">
        <f t="shared" si="53"/>
        <v>0</v>
      </c>
      <c r="Q138" s="176"/>
      <c r="R138" s="176">
        <f t="shared" ref="R138:R139" si="54">R139</f>
        <v>0</v>
      </c>
    </row>
    <row r="139" spans="1:18" s="167" customFormat="1" ht="25.5" hidden="1" x14ac:dyDescent="0.2">
      <c r="A139" s="227"/>
      <c r="B139" s="302" t="s">
        <v>52</v>
      </c>
      <c r="C139" s="59" t="s">
        <v>73</v>
      </c>
      <c r="D139" s="59" t="s">
        <v>129</v>
      </c>
      <c r="E139" s="55" t="s">
        <v>435</v>
      </c>
      <c r="F139" s="55" t="s">
        <v>128</v>
      </c>
      <c r="G139" s="60" t="s">
        <v>445</v>
      </c>
      <c r="H139" s="56" t="s">
        <v>131</v>
      </c>
      <c r="I139" s="311" t="s">
        <v>53</v>
      </c>
      <c r="J139" s="176">
        <f>J140</f>
        <v>0</v>
      </c>
      <c r="K139" s="176">
        <f t="shared" si="53"/>
        <v>0</v>
      </c>
      <c r="L139" s="176">
        <f t="shared" si="53"/>
        <v>0</v>
      </c>
      <c r="M139" s="176">
        <f t="shared" si="53"/>
        <v>0</v>
      </c>
      <c r="N139" s="176">
        <f t="shared" si="53"/>
        <v>0</v>
      </c>
      <c r="O139" s="176">
        <f t="shared" si="53"/>
        <v>0</v>
      </c>
      <c r="P139" s="176">
        <f t="shared" si="53"/>
        <v>0</v>
      </c>
      <c r="Q139" s="176"/>
      <c r="R139" s="176">
        <f t="shared" si="54"/>
        <v>0</v>
      </c>
    </row>
    <row r="140" spans="1:18" s="167" customFormat="1" ht="25.5" hidden="1" x14ac:dyDescent="0.2">
      <c r="A140" s="227"/>
      <c r="B140" s="302" t="s">
        <v>54</v>
      </c>
      <c r="C140" s="59" t="s">
        <v>73</v>
      </c>
      <c r="D140" s="59" t="s">
        <v>129</v>
      </c>
      <c r="E140" s="55" t="s">
        <v>435</v>
      </c>
      <c r="F140" s="55" t="s">
        <v>128</v>
      </c>
      <c r="G140" s="60" t="s">
        <v>445</v>
      </c>
      <c r="H140" s="56" t="s">
        <v>131</v>
      </c>
      <c r="I140" s="311" t="s">
        <v>55</v>
      </c>
      <c r="J140" s="176"/>
      <c r="K140" s="176"/>
      <c r="L140" s="176"/>
      <c r="M140" s="177"/>
      <c r="N140" s="177"/>
      <c r="O140" s="176"/>
      <c r="P140" s="176"/>
      <c r="Q140" s="176"/>
      <c r="R140" s="176"/>
    </row>
    <row r="141" spans="1:18" ht="9" customHeight="1" x14ac:dyDescent="0.2">
      <c r="B141" s="366"/>
      <c r="C141" s="91"/>
      <c r="D141" s="91"/>
      <c r="E141" s="77"/>
      <c r="F141" s="77"/>
      <c r="G141" s="230"/>
      <c r="H141" s="79"/>
      <c r="I141" s="231"/>
      <c r="J141" s="232"/>
      <c r="K141" s="232"/>
      <c r="L141" s="232"/>
      <c r="M141" s="232"/>
      <c r="N141" s="232"/>
      <c r="O141" s="232"/>
      <c r="P141" s="412"/>
      <c r="Q141" s="232"/>
      <c r="R141" s="232"/>
    </row>
    <row r="142" spans="1:18" ht="18.75" hidden="1" x14ac:dyDescent="0.2">
      <c r="A142" s="150"/>
      <c r="B142" s="380" t="s">
        <v>329</v>
      </c>
      <c r="C142" s="207" t="s">
        <v>70</v>
      </c>
      <c r="D142" s="208" t="s">
        <v>129</v>
      </c>
      <c r="E142" s="209" t="s">
        <v>129</v>
      </c>
      <c r="F142" s="209" t="s">
        <v>129</v>
      </c>
      <c r="G142" s="208" t="s">
        <v>130</v>
      </c>
      <c r="H142" s="199" t="s">
        <v>129</v>
      </c>
      <c r="I142" s="148"/>
      <c r="J142" s="210">
        <f>J143</f>
        <v>0</v>
      </c>
      <c r="K142" s="210">
        <f t="shared" ref="K142:R142" si="55">K143</f>
        <v>0</v>
      </c>
      <c r="L142" s="210">
        <f t="shared" si="55"/>
        <v>0</v>
      </c>
      <c r="M142" s="210">
        <f t="shared" si="55"/>
        <v>0</v>
      </c>
      <c r="N142" s="210">
        <f t="shared" si="55"/>
        <v>0</v>
      </c>
      <c r="O142" s="210">
        <f t="shared" si="55"/>
        <v>0</v>
      </c>
      <c r="P142" s="211">
        <f t="shared" si="55"/>
        <v>0</v>
      </c>
      <c r="Q142" s="210">
        <f t="shared" si="55"/>
        <v>0</v>
      </c>
      <c r="R142" s="210">
        <f t="shared" si="55"/>
        <v>0</v>
      </c>
    </row>
    <row r="143" spans="1:18" ht="18.75" hidden="1" x14ac:dyDescent="0.2">
      <c r="A143" s="150"/>
      <c r="B143" s="168" t="s">
        <v>11</v>
      </c>
      <c r="C143" s="87" t="s">
        <v>70</v>
      </c>
      <c r="D143" s="55" t="s">
        <v>129</v>
      </c>
      <c r="E143" s="55" t="s">
        <v>129</v>
      </c>
      <c r="F143" s="55" t="s">
        <v>129</v>
      </c>
      <c r="G143" s="55" t="s">
        <v>14</v>
      </c>
      <c r="H143" s="56" t="s">
        <v>129</v>
      </c>
      <c r="I143" s="174"/>
      <c r="J143" s="170">
        <f t="shared" ref="J143:R143" si="56">J146+J144</f>
        <v>0</v>
      </c>
      <c r="K143" s="170">
        <f t="shared" si="56"/>
        <v>0</v>
      </c>
      <c r="L143" s="170">
        <f t="shared" si="56"/>
        <v>0</v>
      </c>
      <c r="M143" s="170">
        <f t="shared" si="56"/>
        <v>0</v>
      </c>
      <c r="N143" s="170">
        <f t="shared" si="56"/>
        <v>0</v>
      </c>
      <c r="O143" s="170">
        <f t="shared" si="56"/>
        <v>0</v>
      </c>
      <c r="P143" s="171">
        <f t="shared" si="56"/>
        <v>0</v>
      </c>
      <c r="Q143" s="170">
        <f t="shared" si="56"/>
        <v>0</v>
      </c>
      <c r="R143" s="170">
        <f t="shared" si="56"/>
        <v>0</v>
      </c>
    </row>
    <row r="144" spans="1:18" ht="51" hidden="1" x14ac:dyDescent="0.2">
      <c r="A144" s="150"/>
      <c r="B144" s="172" t="s">
        <v>67</v>
      </c>
      <c r="C144" s="87" t="s">
        <v>70</v>
      </c>
      <c r="D144" s="55" t="s">
        <v>129</v>
      </c>
      <c r="E144" s="55" t="s">
        <v>129</v>
      </c>
      <c r="F144" s="55" t="s">
        <v>129</v>
      </c>
      <c r="G144" s="55" t="s">
        <v>14</v>
      </c>
      <c r="H144" s="56" t="s">
        <v>129</v>
      </c>
      <c r="I144" s="174" t="s">
        <v>60</v>
      </c>
      <c r="J144" s="183">
        <f t="shared" ref="J144:R144" si="57">J145</f>
        <v>0</v>
      </c>
      <c r="K144" s="183">
        <f t="shared" si="57"/>
        <v>0</v>
      </c>
      <c r="L144" s="183">
        <f t="shared" si="57"/>
        <v>0</v>
      </c>
      <c r="M144" s="183">
        <f t="shared" si="57"/>
        <v>0</v>
      </c>
      <c r="N144" s="183">
        <f t="shared" si="57"/>
        <v>0</v>
      </c>
      <c r="O144" s="183">
        <f t="shared" si="57"/>
        <v>0</v>
      </c>
      <c r="P144" s="184">
        <f t="shared" si="57"/>
        <v>0</v>
      </c>
      <c r="Q144" s="183">
        <f t="shared" si="57"/>
        <v>0</v>
      </c>
      <c r="R144" s="183">
        <f t="shared" si="57"/>
        <v>0</v>
      </c>
    </row>
    <row r="145" spans="1:18" ht="25.5" hidden="1" x14ac:dyDescent="0.2">
      <c r="A145" s="150"/>
      <c r="B145" s="172" t="s">
        <v>61</v>
      </c>
      <c r="C145" s="87" t="s">
        <v>70</v>
      </c>
      <c r="D145" s="55" t="s">
        <v>129</v>
      </c>
      <c r="E145" s="55" t="s">
        <v>129</v>
      </c>
      <c r="F145" s="55" t="s">
        <v>129</v>
      </c>
      <c r="G145" s="55" t="s">
        <v>14</v>
      </c>
      <c r="H145" s="56" t="s">
        <v>129</v>
      </c>
      <c r="I145" s="174" t="s">
        <v>164</v>
      </c>
      <c r="J145" s="183"/>
      <c r="K145" s="183"/>
      <c r="L145" s="183"/>
      <c r="M145" s="183"/>
      <c r="N145" s="183"/>
      <c r="O145" s="183"/>
      <c r="P145" s="184"/>
      <c r="Q145" s="183"/>
      <c r="R145" s="183"/>
    </row>
    <row r="146" spans="1:18" ht="25.5" hidden="1" x14ac:dyDescent="0.2">
      <c r="A146" s="150"/>
      <c r="B146" s="172" t="s">
        <v>52</v>
      </c>
      <c r="C146" s="87" t="s">
        <v>70</v>
      </c>
      <c r="D146" s="55" t="s">
        <v>129</v>
      </c>
      <c r="E146" s="55" t="s">
        <v>129</v>
      </c>
      <c r="F146" s="55" t="s">
        <v>129</v>
      </c>
      <c r="G146" s="55" t="s">
        <v>14</v>
      </c>
      <c r="H146" s="56" t="s">
        <v>129</v>
      </c>
      <c r="I146" s="174" t="s">
        <v>53</v>
      </c>
      <c r="J146" s="176">
        <f t="shared" ref="J146:R146" si="58">J147</f>
        <v>0</v>
      </c>
      <c r="K146" s="176">
        <f t="shared" si="58"/>
        <v>0</v>
      </c>
      <c r="L146" s="176">
        <f t="shared" si="58"/>
        <v>0</v>
      </c>
      <c r="M146" s="176">
        <f t="shared" si="58"/>
        <v>0</v>
      </c>
      <c r="N146" s="176">
        <f t="shared" si="58"/>
        <v>0</v>
      </c>
      <c r="O146" s="176">
        <f t="shared" si="58"/>
        <v>0</v>
      </c>
      <c r="P146" s="177">
        <f t="shared" si="58"/>
        <v>0</v>
      </c>
      <c r="Q146" s="176">
        <f t="shared" si="58"/>
        <v>0</v>
      </c>
      <c r="R146" s="176">
        <f t="shared" si="58"/>
        <v>0</v>
      </c>
    </row>
    <row r="147" spans="1:18" ht="25.5" hidden="1" x14ac:dyDescent="0.2">
      <c r="A147" s="150"/>
      <c r="B147" s="172" t="s">
        <v>54</v>
      </c>
      <c r="C147" s="87" t="s">
        <v>70</v>
      </c>
      <c r="D147" s="55" t="s">
        <v>129</v>
      </c>
      <c r="E147" s="55" t="s">
        <v>129</v>
      </c>
      <c r="F147" s="55" t="s">
        <v>129</v>
      </c>
      <c r="G147" s="55" t="s">
        <v>14</v>
      </c>
      <c r="H147" s="56" t="s">
        <v>129</v>
      </c>
      <c r="I147" s="174" t="s">
        <v>55</v>
      </c>
      <c r="J147" s="176"/>
      <c r="K147" s="176"/>
      <c r="L147" s="176"/>
      <c r="M147" s="176"/>
      <c r="N147" s="176"/>
      <c r="O147" s="176"/>
      <c r="P147" s="177"/>
      <c r="Q147" s="176"/>
      <c r="R147" s="176"/>
    </row>
    <row r="148" spans="1:18" ht="9.75" hidden="1" customHeight="1" x14ac:dyDescent="0.2">
      <c r="A148" s="150"/>
      <c r="B148" s="229"/>
      <c r="C148" s="106"/>
      <c r="D148" s="77"/>
      <c r="E148" s="77"/>
      <c r="F148" s="77"/>
      <c r="G148" s="234"/>
      <c r="H148" s="79"/>
      <c r="I148" s="194"/>
      <c r="J148" s="216"/>
      <c r="K148" s="216"/>
      <c r="L148" s="216"/>
      <c r="M148" s="216"/>
      <c r="N148" s="216"/>
      <c r="O148" s="216"/>
      <c r="P148" s="217"/>
      <c r="Q148" s="216"/>
      <c r="R148" s="216"/>
    </row>
    <row r="149" spans="1:18" ht="47.25" x14ac:dyDescent="0.2">
      <c r="A149" s="150"/>
      <c r="B149" s="206" t="s">
        <v>345</v>
      </c>
      <c r="C149" s="207" t="s">
        <v>74</v>
      </c>
      <c r="D149" s="208" t="s">
        <v>129</v>
      </c>
      <c r="E149" s="209" t="s">
        <v>129</v>
      </c>
      <c r="F149" s="209" t="s">
        <v>129</v>
      </c>
      <c r="G149" s="208" t="s">
        <v>130</v>
      </c>
      <c r="H149" s="199" t="s">
        <v>129</v>
      </c>
      <c r="I149" s="452"/>
      <c r="J149" s="210">
        <f>J157+J150</f>
        <v>0</v>
      </c>
      <c r="K149" s="210">
        <f t="shared" ref="K149:P149" si="59">K157+K150</f>
        <v>0</v>
      </c>
      <c r="L149" s="211">
        <f t="shared" si="59"/>
        <v>0</v>
      </c>
      <c r="M149" s="211">
        <f t="shared" si="59"/>
        <v>0</v>
      </c>
      <c r="N149" s="210">
        <f>N157+N150</f>
        <v>0</v>
      </c>
      <c r="O149" s="210">
        <f>O157+O150</f>
        <v>600000</v>
      </c>
      <c r="P149" s="211">
        <f t="shared" si="59"/>
        <v>0</v>
      </c>
      <c r="Q149" s="211">
        <f>Q157+Q150</f>
        <v>0</v>
      </c>
      <c r="R149" s="211">
        <f>R157+R150</f>
        <v>0</v>
      </c>
    </row>
    <row r="150" spans="1:18" ht="36" hidden="1" customHeight="1" x14ac:dyDescent="0.2">
      <c r="A150" s="150"/>
      <c r="B150" s="212" t="s">
        <v>346</v>
      </c>
      <c r="C150" s="236" t="s">
        <v>74</v>
      </c>
      <c r="D150" s="53" t="s">
        <v>131</v>
      </c>
      <c r="E150" s="189" t="s">
        <v>129</v>
      </c>
      <c r="F150" s="189" t="s">
        <v>129</v>
      </c>
      <c r="G150" s="53" t="s">
        <v>130</v>
      </c>
      <c r="H150" s="187" t="s">
        <v>129</v>
      </c>
      <c r="I150" s="237"/>
      <c r="J150" s="158">
        <f t="shared" ref="J150:R150" si="60">J151</f>
        <v>0</v>
      </c>
      <c r="K150" s="158">
        <f t="shared" si="60"/>
        <v>0</v>
      </c>
      <c r="L150" s="164">
        <f t="shared" si="60"/>
        <v>0</v>
      </c>
      <c r="M150" s="164">
        <f t="shared" si="60"/>
        <v>0</v>
      </c>
      <c r="N150" s="158">
        <f t="shared" si="60"/>
        <v>0</v>
      </c>
      <c r="O150" s="158">
        <f t="shared" si="60"/>
        <v>0</v>
      </c>
      <c r="P150" s="164">
        <f t="shared" si="60"/>
        <v>0</v>
      </c>
      <c r="Q150" s="164">
        <f t="shared" si="60"/>
        <v>0</v>
      </c>
      <c r="R150" s="164">
        <f t="shared" si="60"/>
        <v>0</v>
      </c>
    </row>
    <row r="151" spans="1:18" ht="18.75" hidden="1" x14ac:dyDescent="0.2">
      <c r="A151" s="150"/>
      <c r="B151" s="212" t="s">
        <v>204</v>
      </c>
      <c r="C151" s="66" t="s">
        <v>74</v>
      </c>
      <c r="D151" s="68" t="s">
        <v>131</v>
      </c>
      <c r="E151" s="55" t="s">
        <v>129</v>
      </c>
      <c r="F151" s="55" t="s">
        <v>129</v>
      </c>
      <c r="G151" s="68" t="s">
        <v>205</v>
      </c>
      <c r="H151" s="56" t="s">
        <v>129</v>
      </c>
      <c r="I151" s="238"/>
      <c r="J151" s="170">
        <f>J152+J154</f>
        <v>0</v>
      </c>
      <c r="K151" s="170">
        <f t="shared" ref="K151:P151" si="61">K152+K154</f>
        <v>0</v>
      </c>
      <c r="L151" s="171">
        <f t="shared" si="61"/>
        <v>0</v>
      </c>
      <c r="M151" s="171">
        <f t="shared" si="61"/>
        <v>0</v>
      </c>
      <c r="N151" s="170">
        <f>N152+N154</f>
        <v>0</v>
      </c>
      <c r="O151" s="170">
        <f>O152+O154</f>
        <v>0</v>
      </c>
      <c r="P151" s="171">
        <f t="shared" si="61"/>
        <v>0</v>
      </c>
      <c r="Q151" s="171">
        <f>Q152+Q154</f>
        <v>0</v>
      </c>
      <c r="R151" s="171">
        <f>R152+R154</f>
        <v>0</v>
      </c>
    </row>
    <row r="152" spans="1:18" ht="25.5" hidden="1" x14ac:dyDescent="0.2">
      <c r="A152" s="150"/>
      <c r="B152" s="212" t="s">
        <v>52</v>
      </c>
      <c r="C152" s="66" t="s">
        <v>74</v>
      </c>
      <c r="D152" s="68" t="s">
        <v>131</v>
      </c>
      <c r="E152" s="55" t="s">
        <v>129</v>
      </c>
      <c r="F152" s="55" t="s">
        <v>129</v>
      </c>
      <c r="G152" s="68" t="s">
        <v>205</v>
      </c>
      <c r="H152" s="56" t="s">
        <v>129</v>
      </c>
      <c r="I152" s="238" t="s">
        <v>53</v>
      </c>
      <c r="J152" s="170">
        <f t="shared" ref="J152:R152" si="62">J153</f>
        <v>0</v>
      </c>
      <c r="K152" s="170">
        <f t="shared" si="62"/>
        <v>0</v>
      </c>
      <c r="L152" s="171">
        <f t="shared" si="62"/>
        <v>0</v>
      </c>
      <c r="M152" s="171">
        <f t="shared" si="62"/>
        <v>0</v>
      </c>
      <c r="N152" s="170">
        <f t="shared" si="62"/>
        <v>0</v>
      </c>
      <c r="O152" s="170">
        <f t="shared" si="62"/>
        <v>0</v>
      </c>
      <c r="P152" s="171">
        <f t="shared" si="62"/>
        <v>0</v>
      </c>
      <c r="Q152" s="171">
        <f t="shared" si="62"/>
        <v>0</v>
      </c>
      <c r="R152" s="171">
        <f t="shared" si="62"/>
        <v>0</v>
      </c>
    </row>
    <row r="153" spans="1:18" ht="25.5" hidden="1" x14ac:dyDescent="0.2">
      <c r="A153" s="150"/>
      <c r="B153" s="212" t="s">
        <v>54</v>
      </c>
      <c r="C153" s="66" t="s">
        <v>74</v>
      </c>
      <c r="D153" s="68" t="s">
        <v>131</v>
      </c>
      <c r="E153" s="55" t="s">
        <v>129</v>
      </c>
      <c r="F153" s="55" t="s">
        <v>129</v>
      </c>
      <c r="G153" s="68" t="s">
        <v>205</v>
      </c>
      <c r="H153" s="56" t="s">
        <v>129</v>
      </c>
      <c r="I153" s="238" t="s">
        <v>55</v>
      </c>
      <c r="J153" s="170"/>
      <c r="K153" s="170"/>
      <c r="L153" s="171"/>
      <c r="M153" s="171"/>
      <c r="N153" s="170"/>
      <c r="O153" s="170"/>
      <c r="P153" s="171"/>
      <c r="Q153" s="171"/>
      <c r="R153" s="171"/>
    </row>
    <row r="154" spans="1:18" ht="13.5" hidden="1" customHeight="1" x14ac:dyDescent="0.2">
      <c r="A154" s="150"/>
      <c r="B154" s="233" t="s">
        <v>147</v>
      </c>
      <c r="C154" s="66" t="s">
        <v>74</v>
      </c>
      <c r="D154" s="68" t="s">
        <v>131</v>
      </c>
      <c r="E154" s="55" t="s">
        <v>129</v>
      </c>
      <c r="F154" s="55" t="s">
        <v>129</v>
      </c>
      <c r="G154" s="68" t="s">
        <v>205</v>
      </c>
      <c r="H154" s="56" t="s">
        <v>129</v>
      </c>
      <c r="I154" s="238" t="s">
        <v>57</v>
      </c>
      <c r="J154" s="170">
        <f t="shared" ref="J154:R154" si="63">J155</f>
        <v>0</v>
      </c>
      <c r="K154" s="170">
        <f t="shared" si="63"/>
        <v>0</v>
      </c>
      <c r="L154" s="171">
        <f t="shared" si="63"/>
        <v>0</v>
      </c>
      <c r="M154" s="171">
        <f t="shared" si="63"/>
        <v>0</v>
      </c>
      <c r="N154" s="170">
        <f t="shared" si="63"/>
        <v>0</v>
      </c>
      <c r="O154" s="170">
        <f t="shared" si="63"/>
        <v>0</v>
      </c>
      <c r="P154" s="171">
        <f t="shared" si="63"/>
        <v>0</v>
      </c>
      <c r="Q154" s="171">
        <f t="shared" si="63"/>
        <v>0</v>
      </c>
      <c r="R154" s="171">
        <f t="shared" si="63"/>
        <v>0</v>
      </c>
    </row>
    <row r="155" spans="1:18" ht="18.75" hidden="1" x14ac:dyDescent="0.2">
      <c r="A155" s="150"/>
      <c r="B155" s="172" t="s">
        <v>148</v>
      </c>
      <c r="C155" s="66" t="s">
        <v>74</v>
      </c>
      <c r="D155" s="68" t="s">
        <v>131</v>
      </c>
      <c r="E155" s="55" t="s">
        <v>129</v>
      </c>
      <c r="F155" s="55" t="s">
        <v>129</v>
      </c>
      <c r="G155" s="68" t="s">
        <v>205</v>
      </c>
      <c r="H155" s="56" t="s">
        <v>129</v>
      </c>
      <c r="I155" s="238" t="s">
        <v>146</v>
      </c>
      <c r="J155" s="170"/>
      <c r="K155" s="170"/>
      <c r="L155" s="171"/>
      <c r="M155" s="171"/>
      <c r="N155" s="170"/>
      <c r="O155" s="170"/>
      <c r="P155" s="171"/>
      <c r="Q155" s="171"/>
      <c r="R155" s="171"/>
    </row>
    <row r="156" spans="1:18" ht="6.75" hidden="1" customHeight="1" x14ac:dyDescent="0.2">
      <c r="A156" s="150"/>
      <c r="B156" s="206"/>
      <c r="C156" s="160"/>
      <c r="D156" s="161"/>
      <c r="E156" s="61"/>
      <c r="F156" s="61"/>
      <c r="G156" s="161"/>
      <c r="H156" s="56"/>
      <c r="I156" s="239"/>
      <c r="J156" s="158"/>
      <c r="K156" s="158"/>
      <c r="L156" s="164"/>
      <c r="M156" s="164"/>
      <c r="N156" s="158"/>
      <c r="O156" s="158"/>
      <c r="P156" s="164"/>
      <c r="Q156" s="164"/>
      <c r="R156" s="164"/>
    </row>
    <row r="157" spans="1:18" s="167" customFormat="1" ht="38.25" x14ac:dyDescent="0.2">
      <c r="A157" s="165"/>
      <c r="B157" s="212" t="s">
        <v>347</v>
      </c>
      <c r="C157" s="240" t="s">
        <v>74</v>
      </c>
      <c r="D157" s="241" t="s">
        <v>127</v>
      </c>
      <c r="E157" s="186" t="s">
        <v>129</v>
      </c>
      <c r="F157" s="186" t="s">
        <v>129</v>
      </c>
      <c r="G157" s="241" t="s">
        <v>130</v>
      </c>
      <c r="H157" s="187" t="s">
        <v>129</v>
      </c>
      <c r="I157" s="237"/>
      <c r="J157" s="242">
        <f>J158</f>
        <v>0</v>
      </c>
      <c r="K157" s="242">
        <f t="shared" ref="K157:R157" si="64">K158</f>
        <v>0</v>
      </c>
      <c r="L157" s="242">
        <f t="shared" si="64"/>
        <v>0</v>
      </c>
      <c r="M157" s="242">
        <f t="shared" si="64"/>
        <v>0</v>
      </c>
      <c r="N157" s="242">
        <f t="shared" si="64"/>
        <v>0</v>
      </c>
      <c r="O157" s="242">
        <f t="shared" si="64"/>
        <v>600000</v>
      </c>
      <c r="P157" s="413">
        <f t="shared" si="64"/>
        <v>0</v>
      </c>
      <c r="Q157" s="242">
        <f t="shared" si="64"/>
        <v>0</v>
      </c>
      <c r="R157" s="242">
        <f t="shared" si="64"/>
        <v>0</v>
      </c>
    </row>
    <row r="158" spans="1:18" s="167" customFormat="1" ht="18.75" x14ac:dyDescent="0.2">
      <c r="A158" s="165"/>
      <c r="B158" s="172" t="s">
        <v>216</v>
      </c>
      <c r="C158" s="66" t="s">
        <v>74</v>
      </c>
      <c r="D158" s="68" t="s">
        <v>127</v>
      </c>
      <c r="E158" s="55" t="s">
        <v>129</v>
      </c>
      <c r="F158" s="55" t="s">
        <v>129</v>
      </c>
      <c r="G158" s="68" t="s">
        <v>14</v>
      </c>
      <c r="H158" s="56" t="s">
        <v>129</v>
      </c>
      <c r="I158" s="238"/>
      <c r="J158" s="180">
        <f t="shared" ref="J158:Q159" si="65">J159</f>
        <v>0</v>
      </c>
      <c r="K158" s="180">
        <f t="shared" si="65"/>
        <v>0</v>
      </c>
      <c r="L158" s="181">
        <f t="shared" si="65"/>
        <v>0</v>
      </c>
      <c r="M158" s="181">
        <f t="shared" si="65"/>
        <v>0</v>
      </c>
      <c r="N158" s="180">
        <f t="shared" si="65"/>
        <v>0</v>
      </c>
      <c r="O158" s="180">
        <f t="shared" si="65"/>
        <v>600000</v>
      </c>
      <c r="P158" s="181">
        <f t="shared" si="65"/>
        <v>0</v>
      </c>
      <c r="Q158" s="181">
        <f t="shared" si="65"/>
        <v>0</v>
      </c>
      <c r="R158" s="181">
        <f>R159</f>
        <v>0</v>
      </c>
    </row>
    <row r="159" spans="1:18" s="167" customFormat="1" ht="25.5" x14ac:dyDescent="0.2">
      <c r="A159" s="165"/>
      <c r="B159" s="172" t="s">
        <v>21</v>
      </c>
      <c r="C159" s="66" t="s">
        <v>74</v>
      </c>
      <c r="D159" s="68" t="s">
        <v>127</v>
      </c>
      <c r="E159" s="55" t="s">
        <v>129</v>
      </c>
      <c r="F159" s="55" t="s">
        <v>129</v>
      </c>
      <c r="G159" s="68" t="s">
        <v>14</v>
      </c>
      <c r="H159" s="56" t="s">
        <v>129</v>
      </c>
      <c r="I159" s="238" t="s">
        <v>142</v>
      </c>
      <c r="J159" s="180">
        <f t="shared" si="65"/>
        <v>0</v>
      </c>
      <c r="K159" s="180">
        <f t="shared" si="65"/>
        <v>0</v>
      </c>
      <c r="L159" s="181">
        <f t="shared" si="65"/>
        <v>0</v>
      </c>
      <c r="M159" s="181">
        <f t="shared" si="65"/>
        <v>0</v>
      </c>
      <c r="N159" s="180">
        <f t="shared" si="65"/>
        <v>0</v>
      </c>
      <c r="O159" s="180">
        <f t="shared" si="65"/>
        <v>600000</v>
      </c>
      <c r="P159" s="181">
        <f t="shared" si="65"/>
        <v>0</v>
      </c>
      <c r="Q159" s="181">
        <f>Q160</f>
        <v>0</v>
      </c>
      <c r="R159" s="181">
        <f>R160</f>
        <v>0</v>
      </c>
    </row>
    <row r="160" spans="1:18" s="167" customFormat="1" ht="18.75" x14ac:dyDescent="0.2">
      <c r="A160" s="165"/>
      <c r="B160" s="172" t="s">
        <v>22</v>
      </c>
      <c r="C160" s="66" t="s">
        <v>74</v>
      </c>
      <c r="D160" s="68" t="s">
        <v>127</v>
      </c>
      <c r="E160" s="55" t="s">
        <v>129</v>
      </c>
      <c r="F160" s="55" t="s">
        <v>129</v>
      </c>
      <c r="G160" s="68" t="s">
        <v>14</v>
      </c>
      <c r="H160" s="56" t="s">
        <v>129</v>
      </c>
      <c r="I160" s="238" t="s">
        <v>23</v>
      </c>
      <c r="J160" s="180">
        <v>0</v>
      </c>
      <c r="K160" s="180"/>
      <c r="L160" s="181"/>
      <c r="M160" s="181"/>
      <c r="N160" s="180"/>
      <c r="O160" s="180">
        <v>600000</v>
      </c>
      <c r="P160" s="181"/>
      <c r="Q160" s="181"/>
      <c r="R160" s="181">
        <v>0</v>
      </c>
    </row>
    <row r="161" spans="1:18" s="167" customFormat="1" ht="12" customHeight="1" x14ac:dyDescent="0.2">
      <c r="A161" s="165"/>
      <c r="B161" s="229"/>
      <c r="C161" s="73"/>
      <c r="D161" s="75"/>
      <c r="E161" s="77"/>
      <c r="F161" s="77"/>
      <c r="G161" s="75"/>
      <c r="H161" s="79"/>
      <c r="I161" s="193"/>
      <c r="J161" s="180"/>
      <c r="K161" s="180"/>
      <c r="L161" s="181"/>
      <c r="M161" s="181"/>
      <c r="N161" s="180"/>
      <c r="O161" s="180"/>
      <c r="P161" s="181"/>
      <c r="Q161" s="181"/>
      <c r="R161" s="196"/>
    </row>
    <row r="162" spans="1:18" ht="13.5" hidden="1" customHeight="1" x14ac:dyDescent="0.2">
      <c r="A162" s="150"/>
      <c r="B162" s="212"/>
      <c r="C162" s="244"/>
      <c r="D162" s="245"/>
      <c r="E162" s="245"/>
      <c r="F162" s="245"/>
      <c r="G162" s="245"/>
      <c r="H162" s="238"/>
      <c r="I162" s="214"/>
      <c r="J162" s="224"/>
      <c r="K162" s="224"/>
      <c r="L162" s="225"/>
      <c r="M162" s="225"/>
      <c r="N162" s="224"/>
      <c r="O162" s="224"/>
      <c r="P162" s="225"/>
      <c r="Q162" s="225"/>
      <c r="R162" s="225"/>
    </row>
    <row r="163" spans="1:18" s="167" customFormat="1" ht="31.5" hidden="1" x14ac:dyDescent="0.2">
      <c r="A163" s="246"/>
      <c r="B163" s="159" t="s">
        <v>330</v>
      </c>
      <c r="C163" s="247" t="s">
        <v>75</v>
      </c>
      <c r="D163" s="186" t="s">
        <v>129</v>
      </c>
      <c r="E163" s="186" t="s">
        <v>129</v>
      </c>
      <c r="F163" s="186" t="s">
        <v>129</v>
      </c>
      <c r="G163" s="186" t="s">
        <v>130</v>
      </c>
      <c r="H163" s="187" t="s">
        <v>129</v>
      </c>
      <c r="I163" s="248"/>
      <c r="J163" s="158">
        <f t="shared" ref="J163:Q165" si="66">J164</f>
        <v>0</v>
      </c>
      <c r="K163" s="158">
        <f t="shared" ref="K163:R165" si="67">K164</f>
        <v>0</v>
      </c>
      <c r="L163" s="164">
        <f t="shared" si="67"/>
        <v>0</v>
      </c>
      <c r="M163" s="164">
        <f t="shared" si="67"/>
        <v>0</v>
      </c>
      <c r="N163" s="158">
        <f t="shared" si="67"/>
        <v>0</v>
      </c>
      <c r="O163" s="158">
        <f t="shared" si="67"/>
        <v>0</v>
      </c>
      <c r="P163" s="164">
        <f t="shared" si="67"/>
        <v>0</v>
      </c>
      <c r="Q163" s="164">
        <f t="shared" si="67"/>
        <v>0</v>
      </c>
      <c r="R163" s="164">
        <f t="shared" si="67"/>
        <v>0</v>
      </c>
    </row>
    <row r="164" spans="1:18" ht="89.25" hidden="1" x14ac:dyDescent="0.2">
      <c r="A164" s="249"/>
      <c r="B164" s="168" t="s">
        <v>282</v>
      </c>
      <c r="C164" s="87" t="s">
        <v>75</v>
      </c>
      <c r="D164" s="55" t="s">
        <v>129</v>
      </c>
      <c r="E164" s="55" t="s">
        <v>129</v>
      </c>
      <c r="F164" s="55" t="s">
        <v>129</v>
      </c>
      <c r="G164" s="55" t="s">
        <v>190</v>
      </c>
      <c r="H164" s="56" t="s">
        <v>131</v>
      </c>
      <c r="I164" s="174"/>
      <c r="J164" s="170">
        <f t="shared" si="66"/>
        <v>0</v>
      </c>
      <c r="K164" s="170">
        <f t="shared" si="67"/>
        <v>0</v>
      </c>
      <c r="L164" s="171">
        <f t="shared" si="67"/>
        <v>0</v>
      </c>
      <c r="M164" s="171">
        <f t="shared" si="67"/>
        <v>0</v>
      </c>
      <c r="N164" s="170">
        <f t="shared" si="67"/>
        <v>0</v>
      </c>
      <c r="O164" s="170">
        <f t="shared" si="67"/>
        <v>0</v>
      </c>
      <c r="P164" s="171">
        <f t="shared" si="67"/>
        <v>0</v>
      </c>
      <c r="Q164" s="171">
        <f t="shared" si="67"/>
        <v>0</v>
      </c>
      <c r="R164" s="171">
        <f t="shared" si="67"/>
        <v>0</v>
      </c>
    </row>
    <row r="165" spans="1:18" hidden="1" x14ac:dyDescent="0.2">
      <c r="A165" s="249"/>
      <c r="B165" s="172" t="s">
        <v>56</v>
      </c>
      <c r="C165" s="87" t="s">
        <v>75</v>
      </c>
      <c r="D165" s="55" t="s">
        <v>129</v>
      </c>
      <c r="E165" s="55" t="s">
        <v>129</v>
      </c>
      <c r="F165" s="55" t="s">
        <v>129</v>
      </c>
      <c r="G165" s="55" t="s">
        <v>190</v>
      </c>
      <c r="H165" s="56" t="s">
        <v>131</v>
      </c>
      <c r="I165" s="174" t="s">
        <v>57</v>
      </c>
      <c r="J165" s="176">
        <f t="shared" si="66"/>
        <v>0</v>
      </c>
      <c r="K165" s="176">
        <f t="shared" si="66"/>
        <v>0</v>
      </c>
      <c r="L165" s="176">
        <f t="shared" si="66"/>
        <v>0</v>
      </c>
      <c r="M165" s="176">
        <f t="shared" si="66"/>
        <v>0</v>
      </c>
      <c r="N165" s="176">
        <f t="shared" si="66"/>
        <v>0</v>
      </c>
      <c r="O165" s="176">
        <f t="shared" si="66"/>
        <v>0</v>
      </c>
      <c r="P165" s="177">
        <f t="shared" si="66"/>
        <v>0</v>
      </c>
      <c r="Q165" s="176">
        <f t="shared" si="66"/>
        <v>0</v>
      </c>
      <c r="R165" s="176">
        <f t="shared" si="67"/>
        <v>0</v>
      </c>
    </row>
    <row r="166" spans="1:18" ht="25.5" hidden="1" x14ac:dyDescent="0.2">
      <c r="A166" s="249"/>
      <c r="B166" s="172" t="s">
        <v>58</v>
      </c>
      <c r="C166" s="87" t="s">
        <v>75</v>
      </c>
      <c r="D166" s="55" t="s">
        <v>129</v>
      </c>
      <c r="E166" s="55" t="s">
        <v>129</v>
      </c>
      <c r="F166" s="55" t="s">
        <v>129</v>
      </c>
      <c r="G166" s="55" t="s">
        <v>190</v>
      </c>
      <c r="H166" s="56" t="s">
        <v>131</v>
      </c>
      <c r="I166" s="174" t="s">
        <v>59</v>
      </c>
      <c r="J166" s="176"/>
      <c r="K166" s="176"/>
      <c r="L166" s="176"/>
      <c r="M166" s="176"/>
      <c r="N166" s="176"/>
      <c r="O166" s="176"/>
      <c r="P166" s="177"/>
      <c r="Q166" s="176"/>
      <c r="R166" s="176"/>
    </row>
    <row r="167" spans="1:18" ht="8.25" hidden="1" customHeight="1" x14ac:dyDescent="0.2">
      <c r="A167" s="249"/>
      <c r="B167" s="229"/>
      <c r="C167" s="250"/>
      <c r="D167" s="118"/>
      <c r="E167" s="118"/>
      <c r="F167" s="118"/>
      <c r="G167" s="118"/>
      <c r="H167" s="251"/>
      <c r="I167" s="252"/>
      <c r="J167" s="216"/>
      <c r="K167" s="216"/>
      <c r="L167" s="217"/>
      <c r="M167" s="217"/>
      <c r="N167" s="216"/>
      <c r="O167" s="216"/>
      <c r="P167" s="217"/>
      <c r="Q167" s="217"/>
      <c r="R167" s="217"/>
    </row>
    <row r="168" spans="1:18" s="167" customFormat="1" ht="56.25" customHeight="1" x14ac:dyDescent="0.2">
      <c r="A168" s="246"/>
      <c r="B168" s="159" t="s">
        <v>298</v>
      </c>
      <c r="C168" s="253" t="s">
        <v>86</v>
      </c>
      <c r="D168" s="209" t="s">
        <v>129</v>
      </c>
      <c r="E168" s="209" t="s">
        <v>129</v>
      </c>
      <c r="F168" s="209" t="s">
        <v>129</v>
      </c>
      <c r="G168" s="209" t="s">
        <v>130</v>
      </c>
      <c r="H168" s="199" t="s">
        <v>129</v>
      </c>
      <c r="I168" s="248"/>
      <c r="J168" s="210">
        <f t="shared" ref="J168:R170" si="68">J169</f>
        <v>100000</v>
      </c>
      <c r="K168" s="210">
        <f t="shared" si="68"/>
        <v>0</v>
      </c>
      <c r="L168" s="211">
        <f t="shared" si="68"/>
        <v>0</v>
      </c>
      <c r="M168" s="211">
        <f t="shared" si="68"/>
        <v>0</v>
      </c>
      <c r="N168" s="210">
        <f t="shared" si="68"/>
        <v>0</v>
      </c>
      <c r="O168" s="210">
        <f t="shared" si="68"/>
        <v>100000</v>
      </c>
      <c r="P168" s="211">
        <f t="shared" si="68"/>
        <v>0</v>
      </c>
      <c r="Q168" s="211">
        <f t="shared" si="68"/>
        <v>0</v>
      </c>
      <c r="R168" s="211">
        <f t="shared" si="68"/>
        <v>100000</v>
      </c>
    </row>
    <row r="169" spans="1:18" ht="60.75" customHeight="1" x14ac:dyDescent="0.2">
      <c r="A169" s="249"/>
      <c r="B169" s="168" t="s">
        <v>284</v>
      </c>
      <c r="C169" s="87" t="s">
        <v>86</v>
      </c>
      <c r="D169" s="55" t="s">
        <v>129</v>
      </c>
      <c r="E169" s="55" t="s">
        <v>129</v>
      </c>
      <c r="F169" s="55" t="s">
        <v>129</v>
      </c>
      <c r="G169" s="55" t="s">
        <v>201</v>
      </c>
      <c r="H169" s="56" t="s">
        <v>283</v>
      </c>
      <c r="I169" s="174"/>
      <c r="J169" s="170">
        <f t="shared" si="68"/>
        <v>100000</v>
      </c>
      <c r="K169" s="170">
        <f t="shared" si="68"/>
        <v>0</v>
      </c>
      <c r="L169" s="171">
        <f t="shared" si="68"/>
        <v>0</v>
      </c>
      <c r="M169" s="171">
        <f t="shared" si="68"/>
        <v>0</v>
      </c>
      <c r="N169" s="170">
        <f t="shared" si="68"/>
        <v>0</v>
      </c>
      <c r="O169" s="170">
        <f t="shared" si="68"/>
        <v>100000</v>
      </c>
      <c r="P169" s="171">
        <f t="shared" si="68"/>
        <v>0</v>
      </c>
      <c r="Q169" s="171">
        <f t="shared" si="68"/>
        <v>0</v>
      </c>
      <c r="R169" s="171">
        <f t="shared" si="68"/>
        <v>100000</v>
      </c>
    </row>
    <row r="170" spans="1:18" x14ac:dyDescent="0.2">
      <c r="A170" s="249"/>
      <c r="B170" s="172" t="s">
        <v>56</v>
      </c>
      <c r="C170" s="87" t="s">
        <v>86</v>
      </c>
      <c r="D170" s="55" t="s">
        <v>129</v>
      </c>
      <c r="E170" s="55" t="s">
        <v>129</v>
      </c>
      <c r="F170" s="55" t="s">
        <v>129</v>
      </c>
      <c r="G170" s="55" t="s">
        <v>201</v>
      </c>
      <c r="H170" s="56" t="s">
        <v>283</v>
      </c>
      <c r="I170" s="174" t="s">
        <v>57</v>
      </c>
      <c r="J170" s="176">
        <f t="shared" si="68"/>
        <v>100000</v>
      </c>
      <c r="K170" s="176">
        <f t="shared" si="68"/>
        <v>0</v>
      </c>
      <c r="L170" s="176">
        <f t="shared" si="68"/>
        <v>0</v>
      </c>
      <c r="M170" s="176">
        <f t="shared" si="68"/>
        <v>0</v>
      </c>
      <c r="N170" s="176">
        <f t="shared" si="68"/>
        <v>0</v>
      </c>
      <c r="O170" s="176">
        <f t="shared" si="68"/>
        <v>100000</v>
      </c>
      <c r="P170" s="177">
        <f t="shared" si="68"/>
        <v>0</v>
      </c>
      <c r="Q170" s="176">
        <f t="shared" si="68"/>
        <v>0</v>
      </c>
      <c r="R170" s="176">
        <f t="shared" si="68"/>
        <v>100000</v>
      </c>
    </row>
    <row r="171" spans="1:18" ht="25.5" x14ac:dyDescent="0.2">
      <c r="A171" s="249"/>
      <c r="B171" s="172" t="s">
        <v>58</v>
      </c>
      <c r="C171" s="87" t="s">
        <v>86</v>
      </c>
      <c r="D171" s="55" t="s">
        <v>129</v>
      </c>
      <c r="E171" s="55" t="s">
        <v>129</v>
      </c>
      <c r="F171" s="55" t="s">
        <v>129</v>
      </c>
      <c r="G171" s="55" t="s">
        <v>201</v>
      </c>
      <c r="H171" s="56" t="s">
        <v>283</v>
      </c>
      <c r="I171" s="174" t="s">
        <v>59</v>
      </c>
      <c r="J171" s="176">
        <v>100000</v>
      </c>
      <c r="K171" s="176"/>
      <c r="L171" s="176"/>
      <c r="M171" s="176"/>
      <c r="N171" s="176"/>
      <c r="O171" s="176">
        <v>100000</v>
      </c>
      <c r="P171" s="177"/>
      <c r="Q171" s="176"/>
      <c r="R171" s="176">
        <v>100000</v>
      </c>
    </row>
    <row r="172" spans="1:18" ht="5.25" customHeight="1" x14ac:dyDescent="0.2">
      <c r="A172" s="249"/>
      <c r="B172" s="229"/>
      <c r="C172" s="106"/>
      <c r="D172" s="77"/>
      <c r="E172" s="77"/>
      <c r="F172" s="77"/>
      <c r="G172" s="77"/>
      <c r="H172" s="79"/>
      <c r="I172" s="252"/>
      <c r="J172" s="216"/>
      <c r="K172" s="216"/>
      <c r="L172" s="217"/>
      <c r="M172" s="217"/>
      <c r="N172" s="216"/>
      <c r="O172" s="216"/>
      <c r="P172" s="217"/>
      <c r="Q172" s="217"/>
      <c r="R172" s="217"/>
    </row>
    <row r="173" spans="1:18" ht="7.5" customHeight="1" x14ac:dyDescent="0.2">
      <c r="A173" s="249"/>
      <c r="B173" s="172"/>
      <c r="C173" s="99"/>
      <c r="D173" s="61"/>
      <c r="E173" s="61"/>
      <c r="F173" s="61"/>
      <c r="G173" s="61"/>
      <c r="H173" s="254"/>
      <c r="I173" s="174"/>
      <c r="J173" s="255"/>
      <c r="K173" s="255"/>
      <c r="L173" s="256"/>
      <c r="M173" s="256"/>
      <c r="N173" s="255"/>
      <c r="O173" s="255"/>
      <c r="P173" s="256"/>
      <c r="Q173" s="256"/>
      <c r="R173" s="256"/>
    </row>
    <row r="174" spans="1:18" s="167" customFormat="1" ht="47.25" x14ac:dyDescent="0.2">
      <c r="A174" s="246"/>
      <c r="B174" s="159" t="s">
        <v>297</v>
      </c>
      <c r="C174" s="247" t="s">
        <v>88</v>
      </c>
      <c r="D174" s="186" t="s">
        <v>129</v>
      </c>
      <c r="E174" s="186" t="s">
        <v>129</v>
      </c>
      <c r="F174" s="186" t="s">
        <v>129</v>
      </c>
      <c r="G174" s="186" t="s">
        <v>130</v>
      </c>
      <c r="H174" s="187" t="s">
        <v>129</v>
      </c>
      <c r="I174" s="248"/>
      <c r="J174" s="158">
        <f t="shared" ref="J174:R174" si="69">J175</f>
        <v>0</v>
      </c>
      <c r="K174" s="158">
        <f t="shared" si="69"/>
        <v>0</v>
      </c>
      <c r="L174" s="164">
        <f t="shared" si="69"/>
        <v>0</v>
      </c>
      <c r="M174" s="164">
        <f t="shared" si="69"/>
        <v>0</v>
      </c>
      <c r="N174" s="158">
        <f t="shared" si="69"/>
        <v>0</v>
      </c>
      <c r="O174" s="158">
        <f t="shared" si="69"/>
        <v>1550000</v>
      </c>
      <c r="P174" s="164">
        <f t="shared" si="69"/>
        <v>0</v>
      </c>
      <c r="Q174" s="164">
        <f t="shared" si="69"/>
        <v>0</v>
      </c>
      <c r="R174" s="164">
        <f t="shared" si="69"/>
        <v>1550000</v>
      </c>
    </row>
    <row r="175" spans="1:18" x14ac:dyDescent="0.2">
      <c r="A175" s="249"/>
      <c r="B175" s="172" t="s">
        <v>132</v>
      </c>
      <c r="C175" s="99" t="s">
        <v>88</v>
      </c>
      <c r="D175" s="61" t="s">
        <v>129</v>
      </c>
      <c r="E175" s="61" t="s">
        <v>129</v>
      </c>
      <c r="F175" s="61" t="s">
        <v>129</v>
      </c>
      <c r="G175" s="61" t="s">
        <v>133</v>
      </c>
      <c r="H175" s="56" t="s">
        <v>129</v>
      </c>
      <c r="I175" s="174"/>
      <c r="J175" s="170">
        <f>J178+J176</f>
        <v>0</v>
      </c>
      <c r="K175" s="170">
        <f t="shared" ref="K175:P175" si="70">K178+K176</f>
        <v>0</v>
      </c>
      <c r="L175" s="171">
        <f t="shared" si="70"/>
        <v>0</v>
      </c>
      <c r="M175" s="171">
        <f t="shared" si="70"/>
        <v>0</v>
      </c>
      <c r="N175" s="170">
        <f>N178+N176</f>
        <v>0</v>
      </c>
      <c r="O175" s="170">
        <f>O178+O176</f>
        <v>1550000</v>
      </c>
      <c r="P175" s="171">
        <f t="shared" si="70"/>
        <v>0</v>
      </c>
      <c r="Q175" s="171">
        <f>Q178+Q176</f>
        <v>0</v>
      </c>
      <c r="R175" s="171">
        <f>R178+R176</f>
        <v>1550000</v>
      </c>
    </row>
    <row r="176" spans="1:18" ht="25.5" hidden="1" x14ac:dyDescent="0.2">
      <c r="A176" s="249"/>
      <c r="B176" s="172" t="s">
        <v>52</v>
      </c>
      <c r="C176" s="99" t="s">
        <v>88</v>
      </c>
      <c r="D176" s="61" t="s">
        <v>129</v>
      </c>
      <c r="E176" s="61" t="s">
        <v>129</v>
      </c>
      <c r="F176" s="61" t="s">
        <v>129</v>
      </c>
      <c r="G176" s="61" t="s">
        <v>133</v>
      </c>
      <c r="H176" s="56" t="s">
        <v>129</v>
      </c>
      <c r="I176" s="174" t="s">
        <v>53</v>
      </c>
      <c r="J176" s="176">
        <f t="shared" ref="J176:R176" si="71">J177</f>
        <v>0</v>
      </c>
      <c r="K176" s="176">
        <f t="shared" si="71"/>
        <v>0</v>
      </c>
      <c r="L176" s="176">
        <f t="shared" si="71"/>
        <v>0</v>
      </c>
      <c r="M176" s="176">
        <f t="shared" si="71"/>
        <v>0</v>
      </c>
      <c r="N176" s="176">
        <f t="shared" si="71"/>
        <v>0</v>
      </c>
      <c r="O176" s="176">
        <f t="shared" si="71"/>
        <v>0</v>
      </c>
      <c r="P176" s="177">
        <f t="shared" si="71"/>
        <v>0</v>
      </c>
      <c r="Q176" s="176">
        <f t="shared" si="71"/>
        <v>0</v>
      </c>
      <c r="R176" s="176">
        <f t="shared" si="71"/>
        <v>0</v>
      </c>
    </row>
    <row r="177" spans="1:18" ht="25.5" hidden="1" x14ac:dyDescent="0.2">
      <c r="A177" s="249"/>
      <c r="B177" s="172" t="s">
        <v>54</v>
      </c>
      <c r="C177" s="99" t="s">
        <v>88</v>
      </c>
      <c r="D177" s="61" t="s">
        <v>129</v>
      </c>
      <c r="E177" s="61" t="s">
        <v>129</v>
      </c>
      <c r="F177" s="61" t="s">
        <v>129</v>
      </c>
      <c r="G177" s="61" t="s">
        <v>133</v>
      </c>
      <c r="H177" s="56" t="s">
        <v>129</v>
      </c>
      <c r="I177" s="174" t="s">
        <v>55</v>
      </c>
      <c r="J177" s="176"/>
      <c r="K177" s="176"/>
      <c r="L177" s="176"/>
      <c r="M177" s="176"/>
      <c r="N177" s="176"/>
      <c r="O177" s="176"/>
      <c r="P177" s="177"/>
      <c r="Q177" s="176"/>
      <c r="R177" s="176"/>
    </row>
    <row r="178" spans="1:18" x14ac:dyDescent="0.2">
      <c r="A178" s="249"/>
      <c r="B178" s="172" t="s">
        <v>62</v>
      </c>
      <c r="C178" s="257" t="s">
        <v>88</v>
      </c>
      <c r="D178" s="62" t="s">
        <v>129</v>
      </c>
      <c r="E178" s="61" t="s">
        <v>129</v>
      </c>
      <c r="F178" s="61" t="s">
        <v>129</v>
      </c>
      <c r="G178" s="63" t="s">
        <v>133</v>
      </c>
      <c r="H178" s="56" t="s">
        <v>129</v>
      </c>
      <c r="I178" s="169" t="s">
        <v>63</v>
      </c>
      <c r="J178" s="176">
        <f t="shared" ref="J178:R178" si="72">J179</f>
        <v>0</v>
      </c>
      <c r="K178" s="176">
        <f t="shared" si="72"/>
        <v>0</v>
      </c>
      <c r="L178" s="176">
        <f t="shared" si="72"/>
        <v>0</v>
      </c>
      <c r="M178" s="176">
        <f t="shared" si="72"/>
        <v>0</v>
      </c>
      <c r="N178" s="176">
        <f t="shared" si="72"/>
        <v>0</v>
      </c>
      <c r="O178" s="176">
        <f t="shared" si="72"/>
        <v>1550000</v>
      </c>
      <c r="P178" s="177">
        <f t="shared" si="72"/>
        <v>0</v>
      </c>
      <c r="Q178" s="176">
        <f t="shared" si="72"/>
        <v>0</v>
      </c>
      <c r="R178" s="176">
        <f t="shared" si="72"/>
        <v>1550000</v>
      </c>
    </row>
    <row r="179" spans="1:18" ht="38.25" x14ac:dyDescent="0.2">
      <c r="A179" s="249"/>
      <c r="B179" s="172" t="s">
        <v>161</v>
      </c>
      <c r="C179" s="257" t="s">
        <v>88</v>
      </c>
      <c r="D179" s="62" t="s">
        <v>129</v>
      </c>
      <c r="E179" s="61" t="s">
        <v>129</v>
      </c>
      <c r="F179" s="61" t="s">
        <v>129</v>
      </c>
      <c r="G179" s="63" t="s">
        <v>133</v>
      </c>
      <c r="H179" s="56" t="s">
        <v>129</v>
      </c>
      <c r="I179" s="169" t="s">
        <v>134</v>
      </c>
      <c r="J179" s="176">
        <v>0</v>
      </c>
      <c r="K179" s="176"/>
      <c r="L179" s="176"/>
      <c r="M179" s="176"/>
      <c r="N179" s="176"/>
      <c r="O179" s="176">
        <v>1550000</v>
      </c>
      <c r="P179" s="177"/>
      <c r="Q179" s="176"/>
      <c r="R179" s="176">
        <v>1550000</v>
      </c>
    </row>
    <row r="180" spans="1:18" x14ac:dyDescent="0.2">
      <c r="A180" s="249"/>
      <c r="B180" s="172"/>
      <c r="C180" s="258"/>
      <c r="D180" s="259"/>
      <c r="E180" s="118"/>
      <c r="F180" s="118"/>
      <c r="G180" s="119"/>
      <c r="H180" s="79"/>
      <c r="I180" s="231"/>
      <c r="J180" s="216"/>
      <c r="K180" s="216"/>
      <c r="L180" s="217"/>
      <c r="M180" s="217"/>
      <c r="N180" s="216"/>
      <c r="O180" s="216"/>
      <c r="P180" s="217"/>
      <c r="Q180" s="217"/>
      <c r="R180" s="217"/>
    </row>
    <row r="181" spans="1:18" ht="7.5" customHeight="1" x14ac:dyDescent="0.2">
      <c r="A181" s="249"/>
      <c r="B181" s="218"/>
      <c r="C181" s="260"/>
      <c r="D181" s="261"/>
      <c r="E181" s="261"/>
      <c r="F181" s="261"/>
      <c r="G181" s="261"/>
      <c r="H181" s="261"/>
      <c r="I181" s="200"/>
      <c r="J181" s="255"/>
      <c r="K181" s="255"/>
      <c r="L181" s="256"/>
      <c r="M181" s="256"/>
      <c r="N181" s="255"/>
      <c r="O181" s="255"/>
      <c r="P181" s="256"/>
      <c r="Q181" s="256"/>
      <c r="R181" s="256"/>
    </row>
    <row r="182" spans="1:18" ht="129.75" customHeight="1" x14ac:dyDescent="0.2">
      <c r="A182" s="249"/>
      <c r="B182" s="429" t="s">
        <v>331</v>
      </c>
      <c r="C182" s="161" t="s">
        <v>95</v>
      </c>
      <c r="D182" s="161" t="s">
        <v>129</v>
      </c>
      <c r="E182" s="186" t="s">
        <v>129</v>
      </c>
      <c r="F182" s="186" t="s">
        <v>129</v>
      </c>
      <c r="G182" s="161" t="s">
        <v>130</v>
      </c>
      <c r="H182" s="189" t="s">
        <v>129</v>
      </c>
      <c r="I182" s="179"/>
      <c r="J182" s="158">
        <f>J186+J193+J183</f>
        <v>88131126.210000008</v>
      </c>
      <c r="K182" s="158">
        <f t="shared" ref="K182:R182" si="73">K186+K193+K183</f>
        <v>28280553.620000001</v>
      </c>
      <c r="L182" s="158">
        <f t="shared" si="73"/>
        <v>5449262</v>
      </c>
      <c r="M182" s="158">
        <f t="shared" si="73"/>
        <v>0</v>
      </c>
      <c r="N182" s="158">
        <f t="shared" si="73"/>
        <v>0</v>
      </c>
      <c r="O182" s="158">
        <f t="shared" si="73"/>
        <v>87523979.219999999</v>
      </c>
      <c r="P182" s="164">
        <f t="shared" si="73"/>
        <v>27332710.640000001</v>
      </c>
      <c r="Q182" s="158">
        <f t="shared" si="73"/>
        <v>21883448.640000001</v>
      </c>
      <c r="R182" s="158">
        <f t="shared" si="73"/>
        <v>84373474.300000012</v>
      </c>
    </row>
    <row r="183" spans="1:18" ht="53.25" hidden="1" customHeight="1" x14ac:dyDescent="0.2">
      <c r="A183" s="249"/>
      <c r="B183" s="302" t="s">
        <v>327</v>
      </c>
      <c r="C183" s="55" t="s">
        <v>95</v>
      </c>
      <c r="D183" s="55" t="s">
        <v>129</v>
      </c>
      <c r="E183" s="55" t="s">
        <v>129</v>
      </c>
      <c r="F183" s="55" t="s">
        <v>129</v>
      </c>
      <c r="G183" s="55" t="s">
        <v>328</v>
      </c>
      <c r="H183" s="56" t="s">
        <v>129</v>
      </c>
      <c r="I183" s="174"/>
      <c r="J183" s="180">
        <f t="shared" ref="J183:R184" si="74">J184</f>
        <v>0</v>
      </c>
      <c r="K183" s="180">
        <f t="shared" si="74"/>
        <v>28280553.620000001</v>
      </c>
      <c r="L183" s="181">
        <f t="shared" si="74"/>
        <v>5449262</v>
      </c>
      <c r="M183" s="181">
        <f t="shared" si="74"/>
        <v>0</v>
      </c>
      <c r="N183" s="180">
        <f t="shared" si="74"/>
        <v>0</v>
      </c>
      <c r="O183" s="180">
        <f t="shared" si="74"/>
        <v>0</v>
      </c>
      <c r="P183" s="181">
        <f t="shared" si="74"/>
        <v>5449262</v>
      </c>
      <c r="Q183" s="181">
        <f t="shared" si="74"/>
        <v>0</v>
      </c>
      <c r="R183" s="181">
        <f t="shared" si="74"/>
        <v>0</v>
      </c>
    </row>
    <row r="184" spans="1:18" ht="27" hidden="1" customHeight="1" x14ac:dyDescent="0.2">
      <c r="A184" s="249"/>
      <c r="B184" s="302" t="s">
        <v>52</v>
      </c>
      <c r="C184" s="55" t="s">
        <v>95</v>
      </c>
      <c r="D184" s="55" t="s">
        <v>129</v>
      </c>
      <c r="E184" s="55" t="s">
        <v>129</v>
      </c>
      <c r="F184" s="55" t="s">
        <v>129</v>
      </c>
      <c r="G184" s="55" t="s">
        <v>328</v>
      </c>
      <c r="H184" s="56" t="s">
        <v>129</v>
      </c>
      <c r="I184" s="174" t="s">
        <v>53</v>
      </c>
      <c r="J184" s="183">
        <f t="shared" si="74"/>
        <v>0</v>
      </c>
      <c r="K184" s="183">
        <f t="shared" si="74"/>
        <v>28280553.620000001</v>
      </c>
      <c r="L184" s="183">
        <f t="shared" si="74"/>
        <v>5449262</v>
      </c>
      <c r="M184" s="183">
        <f t="shared" si="74"/>
        <v>0</v>
      </c>
      <c r="N184" s="183">
        <f t="shared" si="74"/>
        <v>0</v>
      </c>
      <c r="O184" s="183">
        <f t="shared" si="74"/>
        <v>0</v>
      </c>
      <c r="P184" s="184">
        <f t="shared" si="74"/>
        <v>5449262</v>
      </c>
      <c r="Q184" s="183">
        <f t="shared" si="74"/>
        <v>0</v>
      </c>
      <c r="R184" s="183">
        <f t="shared" si="74"/>
        <v>0</v>
      </c>
    </row>
    <row r="185" spans="1:18" ht="43.5" hidden="1" customHeight="1" x14ac:dyDescent="0.2">
      <c r="A185" s="249"/>
      <c r="B185" s="302" t="s">
        <v>54</v>
      </c>
      <c r="C185" s="55" t="s">
        <v>95</v>
      </c>
      <c r="D185" s="55" t="s">
        <v>129</v>
      </c>
      <c r="E185" s="55" t="s">
        <v>129</v>
      </c>
      <c r="F185" s="55" t="s">
        <v>129</v>
      </c>
      <c r="G185" s="55" t="s">
        <v>328</v>
      </c>
      <c r="H185" s="56" t="s">
        <v>129</v>
      </c>
      <c r="I185" s="174" t="s">
        <v>55</v>
      </c>
      <c r="J185" s="176">
        <v>0</v>
      </c>
      <c r="K185" s="176">
        <f>24960378+3320175.62</f>
        <v>28280553.620000001</v>
      </c>
      <c r="L185" s="176">
        <v>5449262</v>
      </c>
      <c r="M185" s="176">
        <v>0</v>
      </c>
      <c r="N185" s="176">
        <v>0</v>
      </c>
      <c r="O185" s="176">
        <v>0</v>
      </c>
      <c r="P185" s="177">
        <v>5449262</v>
      </c>
      <c r="Q185" s="176">
        <v>0</v>
      </c>
      <c r="R185" s="176">
        <v>0</v>
      </c>
    </row>
    <row r="186" spans="1:18" ht="51" x14ac:dyDescent="0.2">
      <c r="A186" s="249"/>
      <c r="B186" s="302" t="s">
        <v>197</v>
      </c>
      <c r="C186" s="55" t="s">
        <v>95</v>
      </c>
      <c r="D186" s="55" t="s">
        <v>129</v>
      </c>
      <c r="E186" s="55" t="s">
        <v>129</v>
      </c>
      <c r="F186" s="55" t="s">
        <v>129</v>
      </c>
      <c r="G186" s="55" t="s">
        <v>196</v>
      </c>
      <c r="H186" s="55" t="s">
        <v>193</v>
      </c>
      <c r="I186" s="174"/>
      <c r="J186" s="180">
        <f>J189+J187</f>
        <v>54420258.759999998</v>
      </c>
      <c r="K186" s="180">
        <f t="shared" ref="K186:R186" si="75">K189+K187</f>
        <v>0</v>
      </c>
      <c r="L186" s="180">
        <f t="shared" si="75"/>
        <v>0</v>
      </c>
      <c r="M186" s="180">
        <f t="shared" si="75"/>
        <v>0</v>
      </c>
      <c r="N186" s="180">
        <f t="shared" si="75"/>
        <v>0</v>
      </c>
      <c r="O186" s="180">
        <f t="shared" si="75"/>
        <v>64719713.020000003</v>
      </c>
      <c r="P186" s="180">
        <f t="shared" si="75"/>
        <v>1883448.64</v>
      </c>
      <c r="Q186" s="180">
        <f t="shared" si="75"/>
        <v>1883448.64</v>
      </c>
      <c r="R186" s="180">
        <f t="shared" si="75"/>
        <v>65494093.230000004</v>
      </c>
    </row>
    <row r="187" spans="1:18" ht="51" x14ac:dyDescent="0.2">
      <c r="A187" s="249"/>
      <c r="B187" s="302" t="s">
        <v>67</v>
      </c>
      <c r="C187" s="55" t="s">
        <v>95</v>
      </c>
      <c r="D187" s="55" t="s">
        <v>129</v>
      </c>
      <c r="E187" s="55" t="s">
        <v>129</v>
      </c>
      <c r="F187" s="55" t="s">
        <v>129</v>
      </c>
      <c r="G187" s="55" t="s">
        <v>196</v>
      </c>
      <c r="H187" s="56" t="s">
        <v>193</v>
      </c>
      <c r="I187" s="174" t="s">
        <v>60</v>
      </c>
      <c r="J187" s="180">
        <f>J188</f>
        <v>1883448.64</v>
      </c>
      <c r="K187" s="180"/>
      <c r="L187" s="180"/>
      <c r="M187" s="180"/>
      <c r="N187" s="180"/>
      <c r="O187" s="180">
        <f t="shared" ref="O187:R187" si="76">O188</f>
        <v>1883448.64</v>
      </c>
      <c r="P187" s="180">
        <f t="shared" si="76"/>
        <v>1883448.64</v>
      </c>
      <c r="Q187" s="180">
        <f t="shared" si="76"/>
        <v>1883448.64</v>
      </c>
      <c r="R187" s="180">
        <f t="shared" si="76"/>
        <v>1883448.64</v>
      </c>
    </row>
    <row r="188" spans="1:18" x14ac:dyDescent="0.2">
      <c r="A188" s="249"/>
      <c r="B188" s="302" t="s">
        <v>121</v>
      </c>
      <c r="C188" s="55" t="s">
        <v>95</v>
      </c>
      <c r="D188" s="55" t="s">
        <v>129</v>
      </c>
      <c r="E188" s="55" t="s">
        <v>129</v>
      </c>
      <c r="F188" s="55" t="s">
        <v>129</v>
      </c>
      <c r="G188" s="55" t="s">
        <v>196</v>
      </c>
      <c r="H188" s="56" t="s">
        <v>193</v>
      </c>
      <c r="I188" s="174" t="s">
        <v>66</v>
      </c>
      <c r="J188" s="180">
        <v>1883448.64</v>
      </c>
      <c r="K188" s="180">
        <v>1883448.64</v>
      </c>
      <c r="L188" s="180">
        <v>1883448.64</v>
      </c>
      <c r="M188" s="180">
        <v>1883448.64</v>
      </c>
      <c r="N188" s="180">
        <v>1883448.64</v>
      </c>
      <c r="O188" s="180">
        <v>1883448.64</v>
      </c>
      <c r="P188" s="180">
        <v>1883448.64</v>
      </c>
      <c r="Q188" s="180">
        <v>1883448.64</v>
      </c>
      <c r="R188" s="180">
        <v>1883448.64</v>
      </c>
    </row>
    <row r="189" spans="1:18" ht="25.5" x14ac:dyDescent="0.2">
      <c r="A189" s="249"/>
      <c r="B189" s="302" t="s">
        <v>52</v>
      </c>
      <c r="C189" s="55" t="s">
        <v>95</v>
      </c>
      <c r="D189" s="55" t="s">
        <v>129</v>
      </c>
      <c r="E189" s="55" t="s">
        <v>129</v>
      </c>
      <c r="F189" s="55" t="s">
        <v>129</v>
      </c>
      <c r="G189" s="55" t="s">
        <v>196</v>
      </c>
      <c r="H189" s="55" t="s">
        <v>193</v>
      </c>
      <c r="I189" s="174" t="s">
        <v>53</v>
      </c>
      <c r="J189" s="183">
        <f t="shared" ref="J189:P189" si="77">J190</f>
        <v>52536810.119999997</v>
      </c>
      <c r="K189" s="183">
        <f t="shared" si="77"/>
        <v>0</v>
      </c>
      <c r="L189" s="183">
        <f t="shared" si="77"/>
        <v>0</v>
      </c>
      <c r="M189" s="183">
        <f t="shared" si="77"/>
        <v>0</v>
      </c>
      <c r="N189" s="183">
        <f t="shared" si="77"/>
        <v>0</v>
      </c>
      <c r="O189" s="183">
        <f t="shared" si="77"/>
        <v>62836264.380000003</v>
      </c>
      <c r="P189" s="184">
        <f t="shared" si="77"/>
        <v>0</v>
      </c>
      <c r="Q189" s="183">
        <f>Q190</f>
        <v>0</v>
      </c>
      <c r="R189" s="183">
        <f>R190</f>
        <v>63610644.590000004</v>
      </c>
    </row>
    <row r="190" spans="1:18" ht="25.5" x14ac:dyDescent="0.2">
      <c r="A190" s="249"/>
      <c r="B190" s="172" t="s">
        <v>54</v>
      </c>
      <c r="C190" s="87" t="s">
        <v>95</v>
      </c>
      <c r="D190" s="55" t="s">
        <v>129</v>
      </c>
      <c r="E190" s="55" t="s">
        <v>129</v>
      </c>
      <c r="F190" s="55" t="s">
        <v>129</v>
      </c>
      <c r="G190" s="55" t="s">
        <v>196</v>
      </c>
      <c r="H190" s="55" t="s">
        <v>193</v>
      </c>
      <c r="I190" s="174" t="s">
        <v>55</v>
      </c>
      <c r="J190" s="183">
        <v>52536810.119999997</v>
      </c>
      <c r="K190" s="183"/>
      <c r="L190" s="183"/>
      <c r="M190" s="183"/>
      <c r="N190" s="183"/>
      <c r="O190" s="183">
        <v>62836264.380000003</v>
      </c>
      <c r="P190" s="184"/>
      <c r="Q190" s="183"/>
      <c r="R190" s="183">
        <v>63610644.590000004</v>
      </c>
    </row>
    <row r="191" spans="1:18" ht="25.5" x14ac:dyDescent="0.2">
      <c r="A191" s="249"/>
      <c r="B191" s="172" t="s">
        <v>228</v>
      </c>
      <c r="C191" s="66" t="s">
        <v>95</v>
      </c>
      <c r="D191" s="68" t="s">
        <v>129</v>
      </c>
      <c r="E191" s="55" t="s">
        <v>129</v>
      </c>
      <c r="F191" s="55" t="s">
        <v>129</v>
      </c>
      <c r="G191" s="68" t="s">
        <v>229</v>
      </c>
      <c r="H191" s="55" t="s">
        <v>129</v>
      </c>
      <c r="I191" s="214"/>
      <c r="J191" s="183">
        <f t="shared" ref="J191:R191" si="78">J192</f>
        <v>33710867.450000003</v>
      </c>
      <c r="K191" s="184">
        <f t="shared" si="78"/>
        <v>0</v>
      </c>
      <c r="L191" s="184">
        <f t="shared" si="78"/>
        <v>0</v>
      </c>
      <c r="M191" s="184">
        <f t="shared" si="78"/>
        <v>0</v>
      </c>
      <c r="N191" s="183">
        <f t="shared" si="78"/>
        <v>0</v>
      </c>
      <c r="O191" s="183">
        <f t="shared" si="78"/>
        <v>22804266.199999999</v>
      </c>
      <c r="P191" s="184">
        <f t="shared" si="78"/>
        <v>20000000</v>
      </c>
      <c r="Q191" s="184">
        <f t="shared" si="78"/>
        <v>20000000</v>
      </c>
      <c r="R191" s="184">
        <f t="shared" si="78"/>
        <v>18879381.07</v>
      </c>
    </row>
    <row r="192" spans="1:18" ht="25.5" x14ac:dyDescent="0.2">
      <c r="A192" s="249"/>
      <c r="B192" s="172" t="s">
        <v>52</v>
      </c>
      <c r="C192" s="66" t="s">
        <v>95</v>
      </c>
      <c r="D192" s="68" t="s">
        <v>129</v>
      </c>
      <c r="E192" s="55" t="s">
        <v>129</v>
      </c>
      <c r="F192" s="55" t="s">
        <v>129</v>
      </c>
      <c r="G192" s="68" t="s">
        <v>229</v>
      </c>
      <c r="H192" s="55" t="s">
        <v>129</v>
      </c>
      <c r="I192" s="214" t="s">
        <v>53</v>
      </c>
      <c r="J192" s="176">
        <f t="shared" ref="J192:R192" si="79">J193</f>
        <v>33710867.450000003</v>
      </c>
      <c r="K192" s="177">
        <f t="shared" si="79"/>
        <v>0</v>
      </c>
      <c r="L192" s="176">
        <f t="shared" si="79"/>
        <v>0</v>
      </c>
      <c r="M192" s="176">
        <f t="shared" si="79"/>
        <v>0</v>
      </c>
      <c r="N192" s="176">
        <f t="shared" si="79"/>
        <v>0</v>
      </c>
      <c r="O192" s="176">
        <f t="shared" si="79"/>
        <v>22804266.199999999</v>
      </c>
      <c r="P192" s="177">
        <f t="shared" si="79"/>
        <v>20000000</v>
      </c>
      <c r="Q192" s="176">
        <f t="shared" si="79"/>
        <v>20000000</v>
      </c>
      <c r="R192" s="176">
        <f t="shared" si="79"/>
        <v>18879381.07</v>
      </c>
    </row>
    <row r="193" spans="1:18" ht="25.5" x14ac:dyDescent="0.2">
      <c r="A193" s="249"/>
      <c r="B193" s="172" t="s">
        <v>54</v>
      </c>
      <c r="C193" s="66" t="s">
        <v>95</v>
      </c>
      <c r="D193" s="68" t="s">
        <v>129</v>
      </c>
      <c r="E193" s="55" t="s">
        <v>129</v>
      </c>
      <c r="F193" s="55" t="s">
        <v>129</v>
      </c>
      <c r="G193" s="68" t="s">
        <v>229</v>
      </c>
      <c r="H193" s="55" t="s">
        <v>129</v>
      </c>
      <c r="I193" s="214" t="s">
        <v>55</v>
      </c>
      <c r="J193" s="176">
        <v>33710867.450000003</v>
      </c>
      <c r="K193" s="177"/>
      <c r="L193" s="176"/>
      <c r="M193" s="176"/>
      <c r="N193" s="176"/>
      <c r="O193" s="176">
        <v>22804266.199999999</v>
      </c>
      <c r="P193" s="176">
        <v>20000000</v>
      </c>
      <c r="Q193" s="176">
        <v>20000000</v>
      </c>
      <c r="R193" s="176">
        <v>18879381.07</v>
      </c>
    </row>
    <row r="194" spans="1:18" x14ac:dyDescent="0.2">
      <c r="A194" s="249"/>
      <c r="B194" s="218"/>
      <c r="C194" s="219"/>
      <c r="D194" s="220"/>
      <c r="E194" s="261"/>
      <c r="F194" s="261"/>
      <c r="G194" s="221"/>
      <c r="H194" s="263"/>
      <c r="I194" s="223"/>
      <c r="J194" s="255"/>
      <c r="K194" s="255"/>
      <c r="L194" s="256"/>
      <c r="M194" s="256"/>
      <c r="N194" s="255"/>
      <c r="O194" s="255"/>
      <c r="P194" s="256"/>
      <c r="Q194" s="256"/>
      <c r="R194" s="256"/>
    </row>
    <row r="195" spans="1:18" ht="47.25" x14ac:dyDescent="0.2">
      <c r="A195" s="249"/>
      <c r="B195" s="159" t="s">
        <v>305</v>
      </c>
      <c r="C195" s="264" t="s">
        <v>115</v>
      </c>
      <c r="D195" s="265" t="s">
        <v>129</v>
      </c>
      <c r="E195" s="186" t="s">
        <v>129</v>
      </c>
      <c r="F195" s="186" t="s">
        <v>129</v>
      </c>
      <c r="G195" s="266" t="s">
        <v>130</v>
      </c>
      <c r="H195" s="187" t="s">
        <v>129</v>
      </c>
      <c r="I195" s="267"/>
      <c r="J195" s="158">
        <f t="shared" ref="J195:R195" si="80">J196</f>
        <v>1079591.4099999999</v>
      </c>
      <c r="K195" s="158">
        <f t="shared" si="80"/>
        <v>1079591.4099999999</v>
      </c>
      <c r="L195" s="158">
        <f t="shared" si="80"/>
        <v>1079591.4099999999</v>
      </c>
      <c r="M195" s="158">
        <f t="shared" si="80"/>
        <v>1079591.4099999999</v>
      </c>
      <c r="N195" s="158">
        <f t="shared" si="80"/>
        <v>1079591.4099999999</v>
      </c>
      <c r="O195" s="158">
        <f t="shared" si="80"/>
        <v>1079591.4099999999</v>
      </c>
      <c r="P195" s="164">
        <f t="shared" si="80"/>
        <v>1079591.4099999999</v>
      </c>
      <c r="Q195" s="158">
        <f t="shared" si="80"/>
        <v>1079591.4099999999</v>
      </c>
      <c r="R195" s="158">
        <f t="shared" si="80"/>
        <v>1079591.4099999999</v>
      </c>
    </row>
    <row r="196" spans="1:18" ht="18" customHeight="1" x14ac:dyDescent="0.2">
      <c r="A196" s="249"/>
      <c r="B196" s="268" t="s">
        <v>203</v>
      </c>
      <c r="C196" s="257" t="s">
        <v>115</v>
      </c>
      <c r="D196" s="62" t="s">
        <v>129</v>
      </c>
      <c r="E196" s="61" t="s">
        <v>129</v>
      </c>
      <c r="F196" s="61" t="s">
        <v>129</v>
      </c>
      <c r="G196" s="63" t="s">
        <v>202</v>
      </c>
      <c r="H196" s="56" t="s">
        <v>129</v>
      </c>
      <c r="I196" s="169"/>
      <c r="J196" s="170">
        <f>J197</f>
        <v>1079591.4099999999</v>
      </c>
      <c r="K196" s="170">
        <f t="shared" ref="K196:R197" si="81">K197</f>
        <v>1079591.4099999999</v>
      </c>
      <c r="L196" s="171">
        <f t="shared" si="81"/>
        <v>1079591.4099999999</v>
      </c>
      <c r="M196" s="171">
        <f t="shared" si="81"/>
        <v>1079591.4099999999</v>
      </c>
      <c r="N196" s="170">
        <f t="shared" si="81"/>
        <v>1079591.4099999999</v>
      </c>
      <c r="O196" s="170">
        <f t="shared" si="81"/>
        <v>1079591.4099999999</v>
      </c>
      <c r="P196" s="171">
        <f t="shared" si="81"/>
        <v>1079591.4099999999</v>
      </c>
      <c r="Q196" s="171">
        <f t="shared" si="81"/>
        <v>1079591.4099999999</v>
      </c>
      <c r="R196" s="171">
        <f t="shared" si="81"/>
        <v>1079591.4099999999</v>
      </c>
    </row>
    <row r="197" spans="1:18" ht="28.5" customHeight="1" x14ac:dyDescent="0.2">
      <c r="A197" s="249"/>
      <c r="B197" s="212" t="s">
        <v>120</v>
      </c>
      <c r="C197" s="257" t="s">
        <v>115</v>
      </c>
      <c r="D197" s="62" t="s">
        <v>129</v>
      </c>
      <c r="E197" s="61" t="s">
        <v>129</v>
      </c>
      <c r="F197" s="61" t="s">
        <v>129</v>
      </c>
      <c r="G197" s="63" t="s">
        <v>202</v>
      </c>
      <c r="H197" s="56" t="s">
        <v>129</v>
      </c>
      <c r="I197" s="169" t="s">
        <v>53</v>
      </c>
      <c r="J197" s="170">
        <f>J198</f>
        <v>1079591.4099999999</v>
      </c>
      <c r="K197" s="170">
        <f t="shared" si="81"/>
        <v>1079591.4099999999</v>
      </c>
      <c r="L197" s="171">
        <f t="shared" si="81"/>
        <v>1079591.4099999999</v>
      </c>
      <c r="M197" s="171">
        <f t="shared" si="81"/>
        <v>1079591.4099999999</v>
      </c>
      <c r="N197" s="170">
        <f t="shared" si="81"/>
        <v>1079591.4099999999</v>
      </c>
      <c r="O197" s="170">
        <f t="shared" si="81"/>
        <v>1079591.4099999999</v>
      </c>
      <c r="P197" s="171">
        <f t="shared" si="81"/>
        <v>1079591.4099999999</v>
      </c>
      <c r="Q197" s="171">
        <f t="shared" si="81"/>
        <v>1079591.4099999999</v>
      </c>
      <c r="R197" s="171">
        <f t="shared" si="81"/>
        <v>1079591.4099999999</v>
      </c>
    </row>
    <row r="198" spans="1:18" ht="28.5" customHeight="1" x14ac:dyDescent="0.2">
      <c r="A198" s="249"/>
      <c r="B198" s="190" t="s">
        <v>54</v>
      </c>
      <c r="C198" s="258" t="s">
        <v>115</v>
      </c>
      <c r="D198" s="259" t="s">
        <v>129</v>
      </c>
      <c r="E198" s="118" t="s">
        <v>129</v>
      </c>
      <c r="F198" s="118" t="s">
        <v>129</v>
      </c>
      <c r="G198" s="119" t="s">
        <v>202</v>
      </c>
      <c r="H198" s="79" t="s">
        <v>129</v>
      </c>
      <c r="I198" s="231" t="s">
        <v>55</v>
      </c>
      <c r="J198" s="176">
        <v>1079591.4099999999</v>
      </c>
      <c r="K198" s="176">
        <v>1079591.4099999999</v>
      </c>
      <c r="L198" s="176">
        <v>1079591.4099999999</v>
      </c>
      <c r="M198" s="176">
        <v>1079591.4099999999</v>
      </c>
      <c r="N198" s="176">
        <v>1079591.4099999999</v>
      </c>
      <c r="O198" s="176">
        <v>1079591.4099999999</v>
      </c>
      <c r="P198" s="176">
        <v>1079591.4099999999</v>
      </c>
      <c r="Q198" s="176">
        <v>1079591.4099999999</v>
      </c>
      <c r="R198" s="176">
        <v>1079591.4099999999</v>
      </c>
    </row>
    <row r="199" spans="1:18" ht="10.5" customHeight="1" x14ac:dyDescent="0.2">
      <c r="A199" s="249"/>
      <c r="B199" s="271"/>
      <c r="C199" s="219"/>
      <c r="D199" s="220"/>
      <c r="E199" s="261"/>
      <c r="F199" s="261"/>
      <c r="G199" s="221"/>
      <c r="H199" s="263"/>
      <c r="I199" s="223"/>
      <c r="J199" s="255"/>
      <c r="K199" s="255"/>
      <c r="L199" s="256"/>
      <c r="M199" s="256"/>
      <c r="N199" s="255"/>
      <c r="O199" s="255"/>
      <c r="P199" s="256"/>
      <c r="Q199" s="256"/>
      <c r="R199" s="256"/>
    </row>
    <row r="200" spans="1:18" s="167" customFormat="1" ht="53.25" customHeight="1" x14ac:dyDescent="0.2">
      <c r="A200" s="246"/>
      <c r="B200" s="159" t="s">
        <v>322</v>
      </c>
      <c r="C200" s="247" t="s">
        <v>101</v>
      </c>
      <c r="D200" s="186" t="s">
        <v>129</v>
      </c>
      <c r="E200" s="186" t="s">
        <v>129</v>
      </c>
      <c r="F200" s="186" t="s">
        <v>129</v>
      </c>
      <c r="G200" s="186" t="s">
        <v>130</v>
      </c>
      <c r="H200" s="187" t="s">
        <v>129</v>
      </c>
      <c r="I200" s="248"/>
      <c r="J200" s="158">
        <f>J201</f>
        <v>14823448.1</v>
      </c>
      <c r="K200" s="158">
        <f t="shared" ref="K200:R200" si="82">K201</f>
        <v>0</v>
      </c>
      <c r="L200" s="158">
        <f t="shared" si="82"/>
        <v>0</v>
      </c>
      <c r="M200" s="158">
        <f t="shared" si="82"/>
        <v>0</v>
      </c>
      <c r="N200" s="158">
        <f t="shared" si="82"/>
        <v>0</v>
      </c>
      <c r="O200" s="158">
        <f t="shared" si="82"/>
        <v>8152896.4500000002</v>
      </c>
      <c r="P200" s="164">
        <f t="shared" si="82"/>
        <v>0</v>
      </c>
      <c r="Q200" s="158">
        <f t="shared" si="82"/>
        <v>0</v>
      </c>
      <c r="R200" s="158">
        <f t="shared" si="82"/>
        <v>7694068.8599999994</v>
      </c>
    </row>
    <row r="201" spans="1:18" s="167" customFormat="1" ht="30.75" customHeight="1" x14ac:dyDescent="0.2">
      <c r="A201" s="246"/>
      <c r="B201" s="173" t="s">
        <v>29</v>
      </c>
      <c r="C201" s="87" t="s">
        <v>101</v>
      </c>
      <c r="D201" s="55" t="s">
        <v>129</v>
      </c>
      <c r="E201" s="61" t="s">
        <v>129</v>
      </c>
      <c r="F201" s="61" t="s">
        <v>129</v>
      </c>
      <c r="G201" s="55" t="s">
        <v>27</v>
      </c>
      <c r="H201" s="56" t="s">
        <v>129</v>
      </c>
      <c r="I201" s="214"/>
      <c r="J201" s="170">
        <f>J202+J204+J206</f>
        <v>14823448.1</v>
      </c>
      <c r="K201" s="170">
        <f t="shared" ref="K201:R201" si="83">K202+K204+K206</f>
        <v>0</v>
      </c>
      <c r="L201" s="170">
        <f t="shared" si="83"/>
        <v>0</v>
      </c>
      <c r="M201" s="170">
        <f t="shared" si="83"/>
        <v>0</v>
      </c>
      <c r="N201" s="170">
        <f t="shared" si="83"/>
        <v>0</v>
      </c>
      <c r="O201" s="170">
        <f t="shared" si="83"/>
        <v>8152896.4500000002</v>
      </c>
      <c r="P201" s="170">
        <f t="shared" si="83"/>
        <v>0</v>
      </c>
      <c r="Q201" s="170">
        <f t="shared" si="83"/>
        <v>0</v>
      </c>
      <c r="R201" s="170">
        <f t="shared" si="83"/>
        <v>7694068.8599999994</v>
      </c>
    </row>
    <row r="202" spans="1:18" s="167" customFormat="1" ht="53.25" customHeight="1" x14ac:dyDescent="0.2">
      <c r="A202" s="246"/>
      <c r="B202" s="172" t="s">
        <v>67</v>
      </c>
      <c r="C202" s="87" t="s">
        <v>101</v>
      </c>
      <c r="D202" s="55" t="s">
        <v>129</v>
      </c>
      <c r="E202" s="61" t="s">
        <v>129</v>
      </c>
      <c r="F202" s="61" t="s">
        <v>129</v>
      </c>
      <c r="G202" s="60" t="s">
        <v>27</v>
      </c>
      <c r="H202" s="56" t="s">
        <v>129</v>
      </c>
      <c r="I202" s="174">
        <v>100</v>
      </c>
      <c r="J202" s="176">
        <f t="shared" ref="J202:R202" si="84">J203</f>
        <v>14374138.1</v>
      </c>
      <c r="K202" s="176">
        <f t="shared" si="84"/>
        <v>0</v>
      </c>
      <c r="L202" s="176">
        <f t="shared" si="84"/>
        <v>0</v>
      </c>
      <c r="M202" s="176">
        <f t="shared" si="84"/>
        <v>0</v>
      </c>
      <c r="N202" s="176">
        <f t="shared" si="84"/>
        <v>0</v>
      </c>
      <c r="O202" s="176">
        <f t="shared" si="84"/>
        <v>7905775.96</v>
      </c>
      <c r="P202" s="176">
        <f t="shared" si="84"/>
        <v>0</v>
      </c>
      <c r="Q202" s="176">
        <f t="shared" si="84"/>
        <v>0</v>
      </c>
      <c r="R202" s="176">
        <f t="shared" si="84"/>
        <v>7424482.8599999994</v>
      </c>
    </row>
    <row r="203" spans="1:18" s="167" customFormat="1" ht="36" customHeight="1" x14ac:dyDescent="0.2">
      <c r="A203" s="246"/>
      <c r="B203" s="172" t="s">
        <v>61</v>
      </c>
      <c r="C203" s="87" t="s">
        <v>101</v>
      </c>
      <c r="D203" s="55" t="s">
        <v>129</v>
      </c>
      <c r="E203" s="61" t="s">
        <v>129</v>
      </c>
      <c r="F203" s="61" t="s">
        <v>129</v>
      </c>
      <c r="G203" s="60" t="s">
        <v>27</v>
      </c>
      <c r="H203" s="56" t="s">
        <v>129</v>
      </c>
      <c r="I203" s="174">
        <v>120</v>
      </c>
      <c r="J203" s="176">
        <v>14374138.1</v>
      </c>
      <c r="K203" s="176"/>
      <c r="L203" s="176"/>
      <c r="M203" s="176"/>
      <c r="N203" s="176"/>
      <c r="O203" s="176">
        <v>7905775.96</v>
      </c>
      <c r="P203" s="176">
        <f>N203*60%</f>
        <v>0</v>
      </c>
      <c r="Q203" s="176">
        <f>P203*55%</f>
        <v>0</v>
      </c>
      <c r="R203" s="176">
        <f>8624482.86-1200000</f>
        <v>7424482.8599999994</v>
      </c>
    </row>
    <row r="204" spans="1:18" s="167" customFormat="1" ht="29.25" customHeight="1" x14ac:dyDescent="0.2">
      <c r="A204" s="246"/>
      <c r="B204" s="172" t="s">
        <v>52</v>
      </c>
      <c r="C204" s="87" t="s">
        <v>101</v>
      </c>
      <c r="D204" s="55" t="s">
        <v>129</v>
      </c>
      <c r="E204" s="61" t="s">
        <v>129</v>
      </c>
      <c r="F204" s="61" t="s">
        <v>129</v>
      </c>
      <c r="G204" s="60" t="s">
        <v>27</v>
      </c>
      <c r="H204" s="56" t="s">
        <v>129</v>
      </c>
      <c r="I204" s="174">
        <v>200</v>
      </c>
      <c r="J204" s="176">
        <f t="shared" ref="J204:R204" si="85">J205</f>
        <v>449310</v>
      </c>
      <c r="K204" s="176">
        <f t="shared" si="85"/>
        <v>0</v>
      </c>
      <c r="L204" s="176">
        <f t="shared" si="85"/>
        <v>0</v>
      </c>
      <c r="M204" s="176">
        <f t="shared" si="85"/>
        <v>0</v>
      </c>
      <c r="N204" s="176">
        <f t="shared" si="85"/>
        <v>0</v>
      </c>
      <c r="O204" s="176">
        <f t="shared" si="85"/>
        <v>247120.49</v>
      </c>
      <c r="P204" s="176">
        <f t="shared" si="85"/>
        <v>0</v>
      </c>
      <c r="Q204" s="176">
        <f t="shared" si="85"/>
        <v>0</v>
      </c>
      <c r="R204" s="176">
        <f t="shared" si="85"/>
        <v>269586</v>
      </c>
    </row>
    <row r="205" spans="1:18" s="167" customFormat="1" ht="33" customHeight="1" x14ac:dyDescent="0.2">
      <c r="A205" s="246"/>
      <c r="B205" s="172" t="s">
        <v>54</v>
      </c>
      <c r="C205" s="87" t="s">
        <v>101</v>
      </c>
      <c r="D205" s="55" t="s">
        <v>129</v>
      </c>
      <c r="E205" s="61" t="s">
        <v>129</v>
      </c>
      <c r="F205" s="61" t="s">
        <v>129</v>
      </c>
      <c r="G205" s="60" t="s">
        <v>27</v>
      </c>
      <c r="H205" s="56" t="s">
        <v>129</v>
      </c>
      <c r="I205" s="174">
        <v>240</v>
      </c>
      <c r="J205" s="176">
        <v>449310</v>
      </c>
      <c r="K205" s="176"/>
      <c r="L205" s="176"/>
      <c r="M205" s="176"/>
      <c r="N205" s="176"/>
      <c r="O205" s="176">
        <v>247120.49</v>
      </c>
      <c r="P205" s="176">
        <f>N205*60%</f>
        <v>0</v>
      </c>
      <c r="Q205" s="176">
        <f>P205*55%</f>
        <v>0</v>
      </c>
      <c r="R205" s="176">
        <v>269586</v>
      </c>
    </row>
    <row r="206" spans="1:18" s="167" customFormat="1" ht="33" hidden="1" customHeight="1" x14ac:dyDescent="0.2">
      <c r="A206" s="246"/>
      <c r="B206" s="302" t="s">
        <v>62</v>
      </c>
      <c r="C206" s="87" t="s">
        <v>101</v>
      </c>
      <c r="D206" s="55" t="s">
        <v>129</v>
      </c>
      <c r="E206" s="61" t="s">
        <v>129</v>
      </c>
      <c r="F206" s="61" t="s">
        <v>129</v>
      </c>
      <c r="G206" s="60" t="s">
        <v>27</v>
      </c>
      <c r="H206" s="56" t="s">
        <v>129</v>
      </c>
      <c r="I206" s="174" t="s">
        <v>63</v>
      </c>
      <c r="J206" s="176">
        <f>J207</f>
        <v>0</v>
      </c>
      <c r="K206" s="176">
        <f t="shared" ref="K206:R206" si="86">K207</f>
        <v>0</v>
      </c>
      <c r="L206" s="176">
        <f t="shared" si="86"/>
        <v>0</v>
      </c>
      <c r="M206" s="176">
        <f t="shared" si="86"/>
        <v>0</v>
      </c>
      <c r="N206" s="176">
        <f t="shared" si="86"/>
        <v>0</v>
      </c>
      <c r="O206" s="176">
        <f t="shared" si="86"/>
        <v>0</v>
      </c>
      <c r="P206" s="176">
        <f t="shared" si="86"/>
        <v>0</v>
      </c>
      <c r="Q206" s="176">
        <f t="shared" si="86"/>
        <v>0</v>
      </c>
      <c r="R206" s="176">
        <f t="shared" si="86"/>
        <v>0</v>
      </c>
    </row>
    <row r="207" spans="1:18" s="167" customFormat="1" ht="33" hidden="1" customHeight="1" x14ac:dyDescent="0.2">
      <c r="A207" s="246"/>
      <c r="B207" s="302" t="s">
        <v>64</v>
      </c>
      <c r="C207" s="87" t="s">
        <v>101</v>
      </c>
      <c r="D207" s="55" t="s">
        <v>129</v>
      </c>
      <c r="E207" s="61" t="s">
        <v>129</v>
      </c>
      <c r="F207" s="61" t="s">
        <v>129</v>
      </c>
      <c r="G207" s="60" t="s">
        <v>27</v>
      </c>
      <c r="H207" s="56" t="s">
        <v>129</v>
      </c>
      <c r="I207" s="174" t="s">
        <v>65</v>
      </c>
      <c r="J207" s="176"/>
      <c r="K207" s="176"/>
      <c r="L207" s="177"/>
      <c r="M207" s="177"/>
      <c r="N207" s="176"/>
      <c r="O207" s="176"/>
      <c r="P207" s="176"/>
      <c r="Q207" s="177"/>
      <c r="R207" s="176"/>
    </row>
    <row r="208" spans="1:18" s="167" customFormat="1" ht="7.5" customHeight="1" x14ac:dyDescent="0.2">
      <c r="A208" s="246"/>
      <c r="B208" s="272"/>
      <c r="C208" s="247"/>
      <c r="D208" s="186"/>
      <c r="E208" s="186"/>
      <c r="F208" s="186"/>
      <c r="G208" s="186"/>
      <c r="H208" s="187"/>
      <c r="I208" s="248"/>
      <c r="J208" s="158"/>
      <c r="K208" s="158"/>
      <c r="L208" s="164"/>
      <c r="M208" s="164"/>
      <c r="N208" s="158"/>
      <c r="O208" s="158"/>
      <c r="P208" s="164"/>
      <c r="Q208" s="164"/>
      <c r="R208" s="164"/>
    </row>
    <row r="209" spans="1:18" ht="7.5" customHeight="1" x14ac:dyDescent="0.2">
      <c r="A209" s="249"/>
      <c r="B209" s="218"/>
      <c r="C209" s="260"/>
      <c r="D209" s="261"/>
      <c r="E209" s="261"/>
      <c r="F209" s="261"/>
      <c r="G209" s="261"/>
      <c r="H209" s="273"/>
      <c r="I209" s="200"/>
      <c r="J209" s="255"/>
      <c r="K209" s="255"/>
      <c r="L209" s="256"/>
      <c r="M209" s="256"/>
      <c r="N209" s="255"/>
      <c r="O209" s="255"/>
      <c r="P209" s="256"/>
      <c r="Q209" s="256"/>
      <c r="R209" s="256"/>
    </row>
    <row r="210" spans="1:18" s="167" customFormat="1" ht="60" customHeight="1" x14ac:dyDescent="0.2">
      <c r="A210" s="246"/>
      <c r="B210" s="159" t="s">
        <v>285</v>
      </c>
      <c r="C210" s="247" t="s">
        <v>1</v>
      </c>
      <c r="D210" s="186" t="s">
        <v>129</v>
      </c>
      <c r="E210" s="186" t="s">
        <v>129</v>
      </c>
      <c r="F210" s="186" t="s">
        <v>129</v>
      </c>
      <c r="G210" s="186" t="s">
        <v>130</v>
      </c>
      <c r="H210" s="274" t="s">
        <v>129</v>
      </c>
      <c r="I210" s="248"/>
      <c r="J210" s="158">
        <f>J211+J216+J223+J226+J285+J232+J229+J251+J254+J257+J260+J267+J264+J274+J244+J270+J248+J288+J276+J263+J292+J296+J282+J310+J306+J279</f>
        <v>1218991520.4299998</v>
      </c>
      <c r="K210" s="158">
        <f t="shared" ref="K210:R210" si="87">K211+K216+K223+K226+K285+K232+K229+K251+K254+K257+K260+K267+K264+K274+K244+K270+K248+K288+K276+K263+K292+K296+K282+K310+K306+K279</f>
        <v>60777742.439999998</v>
      </c>
      <c r="L210" s="158">
        <f t="shared" si="87"/>
        <v>60870978.549999997</v>
      </c>
      <c r="M210" s="158">
        <f t="shared" si="87"/>
        <v>166101</v>
      </c>
      <c r="N210" s="158">
        <f t="shared" si="87"/>
        <v>4334782.08</v>
      </c>
      <c r="O210" s="158">
        <f t="shared" si="87"/>
        <v>1091684014.52</v>
      </c>
      <c r="P210" s="158">
        <f t="shared" si="87"/>
        <v>84907099.890000001</v>
      </c>
      <c r="Q210" s="158">
        <f t="shared" si="87"/>
        <v>9433127.9100000001</v>
      </c>
      <c r="R210" s="158">
        <f t="shared" si="87"/>
        <v>1125176117.0799999</v>
      </c>
    </row>
    <row r="211" spans="1:18" s="167" customFormat="1" ht="25.5" x14ac:dyDescent="0.2">
      <c r="A211" s="246"/>
      <c r="B211" s="173" t="s">
        <v>29</v>
      </c>
      <c r="C211" s="87" t="s">
        <v>1</v>
      </c>
      <c r="D211" s="55" t="s">
        <v>129</v>
      </c>
      <c r="E211" s="61" t="s">
        <v>129</v>
      </c>
      <c r="F211" s="61" t="s">
        <v>129</v>
      </c>
      <c r="G211" s="55" t="s">
        <v>27</v>
      </c>
      <c r="H211" s="56" t="s">
        <v>129</v>
      </c>
      <c r="I211" s="174"/>
      <c r="J211" s="170">
        <f>J212+J214</f>
        <v>19931150.489999998</v>
      </c>
      <c r="K211" s="170">
        <f t="shared" ref="K211:P211" si="88">K212+K214</f>
        <v>0</v>
      </c>
      <c r="L211" s="171">
        <f t="shared" si="88"/>
        <v>0</v>
      </c>
      <c r="M211" s="171">
        <f t="shared" si="88"/>
        <v>0</v>
      </c>
      <c r="N211" s="170">
        <f>N212+N214</f>
        <v>0</v>
      </c>
      <c r="O211" s="170">
        <f>O212+O214</f>
        <v>10962132.77</v>
      </c>
      <c r="P211" s="171">
        <f t="shared" si="88"/>
        <v>0</v>
      </c>
      <c r="Q211" s="171">
        <f>Q212+Q214</f>
        <v>0</v>
      </c>
      <c r="R211" s="171">
        <f>R212+R214</f>
        <v>11958690.289999999</v>
      </c>
    </row>
    <row r="212" spans="1:18" s="167" customFormat="1" ht="51" x14ac:dyDescent="0.2">
      <c r="A212" s="246"/>
      <c r="B212" s="172" t="s">
        <v>67</v>
      </c>
      <c r="C212" s="87" t="s">
        <v>1</v>
      </c>
      <c r="D212" s="55" t="s">
        <v>129</v>
      </c>
      <c r="E212" s="61" t="s">
        <v>129</v>
      </c>
      <c r="F212" s="61" t="s">
        <v>129</v>
      </c>
      <c r="G212" s="55" t="s">
        <v>27</v>
      </c>
      <c r="H212" s="56" t="s">
        <v>129</v>
      </c>
      <c r="I212" s="174">
        <v>100</v>
      </c>
      <c r="J212" s="176">
        <f t="shared" ref="J212:R212" si="89">J213</f>
        <v>19761150.489999998</v>
      </c>
      <c r="K212" s="176">
        <f t="shared" si="89"/>
        <v>0</v>
      </c>
      <c r="L212" s="176">
        <f t="shared" si="89"/>
        <v>0</v>
      </c>
      <c r="M212" s="176">
        <f t="shared" si="89"/>
        <v>0</v>
      </c>
      <c r="N212" s="176">
        <f t="shared" si="89"/>
        <v>0</v>
      </c>
      <c r="O212" s="176">
        <f t="shared" si="89"/>
        <v>10868632.77</v>
      </c>
      <c r="P212" s="177">
        <f t="shared" si="89"/>
        <v>0</v>
      </c>
      <c r="Q212" s="176">
        <f t="shared" si="89"/>
        <v>0</v>
      </c>
      <c r="R212" s="176">
        <f t="shared" si="89"/>
        <v>11856690.289999999</v>
      </c>
    </row>
    <row r="213" spans="1:18" s="167" customFormat="1" ht="25.5" x14ac:dyDescent="0.2">
      <c r="A213" s="246"/>
      <c r="B213" s="172" t="s">
        <v>61</v>
      </c>
      <c r="C213" s="87" t="s">
        <v>1</v>
      </c>
      <c r="D213" s="55" t="s">
        <v>129</v>
      </c>
      <c r="E213" s="61" t="s">
        <v>129</v>
      </c>
      <c r="F213" s="61" t="s">
        <v>129</v>
      </c>
      <c r="G213" s="55" t="s">
        <v>27</v>
      </c>
      <c r="H213" s="56" t="s">
        <v>129</v>
      </c>
      <c r="I213" s="174">
        <v>120</v>
      </c>
      <c r="J213" s="176">
        <v>19761150.489999998</v>
      </c>
      <c r="K213" s="176"/>
      <c r="L213" s="176"/>
      <c r="M213" s="176"/>
      <c r="N213" s="176"/>
      <c r="O213" s="176">
        <v>10868632.77</v>
      </c>
      <c r="P213" s="177"/>
      <c r="Q213" s="176"/>
      <c r="R213" s="176">
        <v>11856690.289999999</v>
      </c>
    </row>
    <row r="214" spans="1:18" s="167" customFormat="1" ht="25.5" x14ac:dyDescent="0.2">
      <c r="A214" s="246"/>
      <c r="B214" s="172" t="s">
        <v>52</v>
      </c>
      <c r="C214" s="87" t="s">
        <v>1</v>
      </c>
      <c r="D214" s="55" t="s">
        <v>129</v>
      </c>
      <c r="E214" s="61" t="s">
        <v>129</v>
      </c>
      <c r="F214" s="61" t="s">
        <v>129</v>
      </c>
      <c r="G214" s="55" t="s">
        <v>27</v>
      </c>
      <c r="H214" s="56" t="s">
        <v>129</v>
      </c>
      <c r="I214" s="174">
        <v>200</v>
      </c>
      <c r="J214" s="176">
        <f t="shared" ref="J214:R214" si="90">J215</f>
        <v>170000</v>
      </c>
      <c r="K214" s="176">
        <f t="shared" si="90"/>
        <v>0</v>
      </c>
      <c r="L214" s="176">
        <f t="shared" si="90"/>
        <v>0</v>
      </c>
      <c r="M214" s="176">
        <f t="shared" si="90"/>
        <v>0</v>
      </c>
      <c r="N214" s="176">
        <f t="shared" si="90"/>
        <v>0</v>
      </c>
      <c r="O214" s="176">
        <f t="shared" si="90"/>
        <v>93500</v>
      </c>
      <c r="P214" s="177">
        <f t="shared" si="90"/>
        <v>0</v>
      </c>
      <c r="Q214" s="176">
        <f t="shared" si="90"/>
        <v>0</v>
      </c>
      <c r="R214" s="176">
        <f t="shared" si="90"/>
        <v>102000</v>
      </c>
    </row>
    <row r="215" spans="1:18" s="167" customFormat="1" ht="25.5" x14ac:dyDescent="0.2">
      <c r="A215" s="246"/>
      <c r="B215" s="172" t="s">
        <v>54</v>
      </c>
      <c r="C215" s="87" t="s">
        <v>1</v>
      </c>
      <c r="D215" s="55" t="s">
        <v>129</v>
      </c>
      <c r="E215" s="61" t="s">
        <v>129</v>
      </c>
      <c r="F215" s="61" t="s">
        <v>129</v>
      </c>
      <c r="G215" s="55" t="s">
        <v>27</v>
      </c>
      <c r="H215" s="56" t="s">
        <v>129</v>
      </c>
      <c r="I215" s="174">
        <v>240</v>
      </c>
      <c r="J215" s="176">
        <v>170000</v>
      </c>
      <c r="K215" s="176"/>
      <c r="L215" s="176"/>
      <c r="M215" s="176"/>
      <c r="N215" s="176"/>
      <c r="O215" s="176">
        <v>93500</v>
      </c>
      <c r="P215" s="177"/>
      <c r="Q215" s="176"/>
      <c r="R215" s="176">
        <v>102000</v>
      </c>
    </row>
    <row r="216" spans="1:18" x14ac:dyDescent="0.2">
      <c r="A216" s="249"/>
      <c r="B216" s="172" t="s">
        <v>123</v>
      </c>
      <c r="C216" s="99" t="s">
        <v>1</v>
      </c>
      <c r="D216" s="62" t="s">
        <v>129</v>
      </c>
      <c r="E216" s="61" t="s">
        <v>129</v>
      </c>
      <c r="F216" s="61" t="s">
        <v>129</v>
      </c>
      <c r="G216" s="63" t="s">
        <v>0</v>
      </c>
      <c r="H216" s="56" t="s">
        <v>129</v>
      </c>
      <c r="I216" s="169"/>
      <c r="J216" s="170">
        <f>J217+J221+J219</f>
        <v>14647425.83</v>
      </c>
      <c r="K216" s="170">
        <f t="shared" ref="K216:P216" si="91">K217+K221+K219</f>
        <v>117200</v>
      </c>
      <c r="L216" s="170">
        <f t="shared" si="91"/>
        <v>117200</v>
      </c>
      <c r="M216" s="170">
        <f t="shared" si="91"/>
        <v>0</v>
      </c>
      <c r="N216" s="170">
        <f>N217+N221+N219</f>
        <v>0</v>
      </c>
      <c r="O216" s="170">
        <f>O217+O221+O219</f>
        <v>5167345.83</v>
      </c>
      <c r="P216" s="171">
        <f t="shared" si="91"/>
        <v>5098345.83</v>
      </c>
      <c r="Q216" s="170">
        <f>Q217+Q221+Q219</f>
        <v>5098345.83</v>
      </c>
      <c r="R216" s="170">
        <f>R217+R221+R219</f>
        <v>983345.83</v>
      </c>
    </row>
    <row r="217" spans="1:18" ht="25.5" x14ac:dyDescent="0.2">
      <c r="A217" s="249"/>
      <c r="B217" s="212" t="s">
        <v>120</v>
      </c>
      <c r="C217" s="244" t="s">
        <v>1</v>
      </c>
      <c r="D217" s="245" t="s">
        <v>129</v>
      </c>
      <c r="E217" s="61" t="s">
        <v>129</v>
      </c>
      <c r="F217" s="61" t="s">
        <v>129</v>
      </c>
      <c r="G217" s="245" t="s">
        <v>0</v>
      </c>
      <c r="H217" s="56" t="s">
        <v>129</v>
      </c>
      <c r="I217" s="214" t="s">
        <v>53</v>
      </c>
      <c r="J217" s="170">
        <f t="shared" ref="J217:R217" si="92">J218</f>
        <v>69000</v>
      </c>
      <c r="K217" s="170">
        <f t="shared" si="92"/>
        <v>0</v>
      </c>
      <c r="L217" s="171">
        <f t="shared" si="92"/>
        <v>0</v>
      </c>
      <c r="M217" s="171">
        <f t="shared" si="92"/>
        <v>0</v>
      </c>
      <c r="N217" s="170">
        <f t="shared" si="92"/>
        <v>0</v>
      </c>
      <c r="O217" s="170">
        <f t="shared" si="92"/>
        <v>69000</v>
      </c>
      <c r="P217" s="171">
        <f t="shared" si="92"/>
        <v>0</v>
      </c>
      <c r="Q217" s="171">
        <f t="shared" si="92"/>
        <v>0</v>
      </c>
      <c r="R217" s="171">
        <f t="shared" si="92"/>
        <v>69000</v>
      </c>
    </row>
    <row r="218" spans="1:18" ht="25.5" x14ac:dyDescent="0.2">
      <c r="A218" s="249"/>
      <c r="B218" s="212" t="s">
        <v>54</v>
      </c>
      <c r="C218" s="244" t="s">
        <v>1</v>
      </c>
      <c r="D218" s="245" t="s">
        <v>129</v>
      </c>
      <c r="E218" s="61" t="s">
        <v>129</v>
      </c>
      <c r="F218" s="61" t="s">
        <v>129</v>
      </c>
      <c r="G218" s="245" t="s">
        <v>0</v>
      </c>
      <c r="H218" s="56" t="s">
        <v>129</v>
      </c>
      <c r="I218" s="214" t="s">
        <v>55</v>
      </c>
      <c r="J218" s="176">
        <v>69000</v>
      </c>
      <c r="K218" s="176"/>
      <c r="L218" s="176"/>
      <c r="M218" s="176"/>
      <c r="N218" s="176"/>
      <c r="O218" s="176">
        <v>69000</v>
      </c>
      <c r="P218" s="177"/>
      <c r="Q218" s="176"/>
      <c r="R218" s="176">
        <v>69000</v>
      </c>
    </row>
    <row r="219" spans="1:18" hidden="1" x14ac:dyDescent="0.2">
      <c r="A219" s="249"/>
      <c r="B219" s="172" t="s">
        <v>56</v>
      </c>
      <c r="C219" s="244" t="s">
        <v>1</v>
      </c>
      <c r="D219" s="245" t="s">
        <v>129</v>
      </c>
      <c r="E219" s="61" t="s">
        <v>129</v>
      </c>
      <c r="F219" s="61" t="s">
        <v>129</v>
      </c>
      <c r="G219" s="245" t="s">
        <v>0</v>
      </c>
      <c r="H219" s="56" t="s">
        <v>129</v>
      </c>
      <c r="I219" s="214" t="s">
        <v>57</v>
      </c>
      <c r="J219" s="170">
        <f t="shared" ref="J219:R219" si="93">J220</f>
        <v>0</v>
      </c>
      <c r="K219" s="170">
        <f t="shared" si="93"/>
        <v>117200</v>
      </c>
      <c r="L219" s="171">
        <f t="shared" si="93"/>
        <v>117200</v>
      </c>
      <c r="M219" s="171">
        <f t="shared" si="93"/>
        <v>0</v>
      </c>
      <c r="N219" s="170">
        <f t="shared" si="93"/>
        <v>0</v>
      </c>
      <c r="O219" s="170">
        <f t="shared" si="93"/>
        <v>0</v>
      </c>
      <c r="P219" s="171">
        <f t="shared" si="93"/>
        <v>0</v>
      </c>
      <c r="Q219" s="171">
        <f t="shared" si="93"/>
        <v>0</v>
      </c>
      <c r="R219" s="171">
        <f t="shared" si="93"/>
        <v>0</v>
      </c>
    </row>
    <row r="220" spans="1:18" hidden="1" x14ac:dyDescent="0.2">
      <c r="A220" s="249"/>
      <c r="B220" s="172" t="s">
        <v>343</v>
      </c>
      <c r="C220" s="244" t="s">
        <v>1</v>
      </c>
      <c r="D220" s="245" t="s">
        <v>129</v>
      </c>
      <c r="E220" s="61" t="s">
        <v>129</v>
      </c>
      <c r="F220" s="61" t="s">
        <v>129</v>
      </c>
      <c r="G220" s="245" t="s">
        <v>0</v>
      </c>
      <c r="H220" s="56" t="s">
        <v>129</v>
      </c>
      <c r="I220" s="214" t="s">
        <v>342</v>
      </c>
      <c r="J220" s="170">
        <v>0</v>
      </c>
      <c r="K220" s="170">
        <v>117200</v>
      </c>
      <c r="L220" s="171">
        <v>117200</v>
      </c>
      <c r="M220" s="171">
        <v>0</v>
      </c>
      <c r="N220" s="170">
        <v>0</v>
      </c>
      <c r="O220" s="170"/>
      <c r="P220" s="171"/>
      <c r="Q220" s="171"/>
      <c r="R220" s="171"/>
    </row>
    <row r="221" spans="1:18" ht="25.5" x14ac:dyDescent="0.2">
      <c r="A221" s="249"/>
      <c r="B221" s="172" t="s">
        <v>21</v>
      </c>
      <c r="C221" s="99" t="s">
        <v>1</v>
      </c>
      <c r="D221" s="62" t="s">
        <v>129</v>
      </c>
      <c r="E221" s="61" t="s">
        <v>129</v>
      </c>
      <c r="F221" s="61" t="s">
        <v>129</v>
      </c>
      <c r="G221" s="63" t="s">
        <v>0</v>
      </c>
      <c r="H221" s="56" t="s">
        <v>129</v>
      </c>
      <c r="I221" s="169">
        <v>600</v>
      </c>
      <c r="J221" s="176">
        <f>J222</f>
        <v>14578425.83</v>
      </c>
      <c r="K221" s="170">
        <f t="shared" ref="K221:R221" si="94">K222</f>
        <v>0</v>
      </c>
      <c r="L221" s="171">
        <f t="shared" si="94"/>
        <v>0</v>
      </c>
      <c r="M221" s="171">
        <f t="shared" si="94"/>
        <v>0</v>
      </c>
      <c r="N221" s="170">
        <f t="shared" si="94"/>
        <v>0</v>
      </c>
      <c r="O221" s="170">
        <f t="shared" si="94"/>
        <v>5098345.83</v>
      </c>
      <c r="P221" s="171">
        <f t="shared" si="94"/>
        <v>5098345.83</v>
      </c>
      <c r="Q221" s="171">
        <f t="shared" si="94"/>
        <v>5098345.83</v>
      </c>
      <c r="R221" s="171">
        <f t="shared" si="94"/>
        <v>914345.83</v>
      </c>
    </row>
    <row r="222" spans="1:18" x14ac:dyDescent="0.2">
      <c r="A222" s="249"/>
      <c r="B222" s="172" t="s">
        <v>22</v>
      </c>
      <c r="C222" s="99" t="s">
        <v>1</v>
      </c>
      <c r="D222" s="62" t="s">
        <v>129</v>
      </c>
      <c r="E222" s="61" t="s">
        <v>129</v>
      </c>
      <c r="F222" s="61" t="s">
        <v>129</v>
      </c>
      <c r="G222" s="63" t="s">
        <v>0</v>
      </c>
      <c r="H222" s="56" t="s">
        <v>129</v>
      </c>
      <c r="I222" s="169" t="s">
        <v>23</v>
      </c>
      <c r="J222" s="176">
        <f>7867790+5796290+914345.83</f>
        <v>14578425.83</v>
      </c>
      <c r="K222" s="176"/>
      <c r="L222" s="176"/>
      <c r="M222" s="176"/>
      <c r="N222" s="176"/>
      <c r="O222" s="176">
        <f>4184000+914345.83</f>
        <v>5098345.83</v>
      </c>
      <c r="P222" s="176">
        <f t="shared" ref="P222:Q222" si="95">4184000+914345.83</f>
        <v>5098345.83</v>
      </c>
      <c r="Q222" s="176">
        <f t="shared" si="95"/>
        <v>5098345.83</v>
      </c>
      <c r="R222" s="176">
        <f>914345.83</f>
        <v>914345.83</v>
      </c>
    </row>
    <row r="223" spans="1:18" ht="25.5" x14ac:dyDescent="0.2">
      <c r="A223" s="249"/>
      <c r="B223" s="172" t="s">
        <v>140</v>
      </c>
      <c r="C223" s="99" t="s">
        <v>1</v>
      </c>
      <c r="D223" s="62" t="s">
        <v>129</v>
      </c>
      <c r="E223" s="61" t="s">
        <v>129</v>
      </c>
      <c r="F223" s="61" t="s">
        <v>129</v>
      </c>
      <c r="G223" s="63" t="s">
        <v>141</v>
      </c>
      <c r="H223" s="56" t="s">
        <v>129</v>
      </c>
      <c r="I223" s="169"/>
      <c r="J223" s="170">
        <f t="shared" ref="J223:Q224" si="96">J224</f>
        <v>329339412.23000002</v>
      </c>
      <c r="K223" s="170">
        <f t="shared" si="96"/>
        <v>54515816</v>
      </c>
      <c r="L223" s="171">
        <f t="shared" si="96"/>
        <v>54356636</v>
      </c>
      <c r="M223" s="171">
        <f t="shared" si="96"/>
        <v>0</v>
      </c>
      <c r="N223" s="170">
        <f t="shared" si="96"/>
        <v>0</v>
      </c>
      <c r="O223" s="170">
        <f t="shared" si="96"/>
        <v>187985570.92000002</v>
      </c>
      <c r="P223" s="171">
        <f t="shared" si="96"/>
        <v>0</v>
      </c>
      <c r="Q223" s="171">
        <f t="shared" si="96"/>
        <v>0</v>
      </c>
      <c r="R223" s="171">
        <f>R224</f>
        <v>188055811.78</v>
      </c>
    </row>
    <row r="224" spans="1:18" ht="25.5" x14ac:dyDescent="0.2">
      <c r="A224" s="249"/>
      <c r="B224" s="172" t="s">
        <v>21</v>
      </c>
      <c r="C224" s="87" t="s">
        <v>1</v>
      </c>
      <c r="D224" s="59" t="s">
        <v>129</v>
      </c>
      <c r="E224" s="61" t="s">
        <v>129</v>
      </c>
      <c r="F224" s="61" t="s">
        <v>129</v>
      </c>
      <c r="G224" s="60" t="s">
        <v>141</v>
      </c>
      <c r="H224" s="56" t="s">
        <v>129</v>
      </c>
      <c r="I224" s="169">
        <v>600</v>
      </c>
      <c r="J224" s="170">
        <f t="shared" si="96"/>
        <v>329339412.23000002</v>
      </c>
      <c r="K224" s="170">
        <f t="shared" si="96"/>
        <v>54515816</v>
      </c>
      <c r="L224" s="171">
        <f t="shared" si="96"/>
        <v>54356636</v>
      </c>
      <c r="M224" s="171">
        <f t="shared" si="96"/>
        <v>0</v>
      </c>
      <c r="N224" s="170">
        <f t="shared" si="96"/>
        <v>0</v>
      </c>
      <c r="O224" s="170">
        <f t="shared" si="96"/>
        <v>187985570.92000002</v>
      </c>
      <c r="P224" s="171">
        <f t="shared" si="96"/>
        <v>0</v>
      </c>
      <c r="Q224" s="171">
        <f>Q225</f>
        <v>0</v>
      </c>
      <c r="R224" s="171">
        <f>R225</f>
        <v>188055811.78</v>
      </c>
    </row>
    <row r="225" spans="1:18" x14ac:dyDescent="0.2">
      <c r="A225" s="249"/>
      <c r="B225" s="172" t="s">
        <v>22</v>
      </c>
      <c r="C225" s="87" t="s">
        <v>1</v>
      </c>
      <c r="D225" s="59" t="s">
        <v>129</v>
      </c>
      <c r="E225" s="61" t="s">
        <v>129</v>
      </c>
      <c r="F225" s="61" t="s">
        <v>129</v>
      </c>
      <c r="G225" s="60" t="s">
        <v>141</v>
      </c>
      <c r="H225" s="56" t="s">
        <v>129</v>
      </c>
      <c r="I225" s="169" t="s">
        <v>23</v>
      </c>
      <c r="J225" s="183">
        <f>94524811+234814601.23</f>
        <v>329339412.23000002</v>
      </c>
      <c r="K225" s="183">
        <v>54515816</v>
      </c>
      <c r="L225" s="183">
        <v>54356636</v>
      </c>
      <c r="M225" s="183"/>
      <c r="N225" s="183"/>
      <c r="O225" s="183">
        <f>133469754.92+54515816</f>
        <v>187985570.92000002</v>
      </c>
      <c r="P225" s="184"/>
      <c r="Q225" s="183"/>
      <c r="R225" s="183">
        <f>54356636+133699175.78</f>
        <v>188055811.78</v>
      </c>
    </row>
    <row r="226" spans="1:18" ht="25.5" x14ac:dyDescent="0.2">
      <c r="A226" s="249"/>
      <c r="B226" s="172" t="s">
        <v>143</v>
      </c>
      <c r="C226" s="87" t="s">
        <v>1</v>
      </c>
      <c r="D226" s="59" t="s">
        <v>129</v>
      </c>
      <c r="E226" s="61" t="s">
        <v>129</v>
      </c>
      <c r="F226" s="61" t="s">
        <v>129</v>
      </c>
      <c r="G226" s="60" t="s">
        <v>144</v>
      </c>
      <c r="H226" s="56" t="s">
        <v>129</v>
      </c>
      <c r="I226" s="169"/>
      <c r="J226" s="176">
        <f t="shared" ref="J226:Q227" si="97">J227</f>
        <v>13754679.119999999</v>
      </c>
      <c r="K226" s="176">
        <f t="shared" si="97"/>
        <v>0</v>
      </c>
      <c r="L226" s="176">
        <f t="shared" si="97"/>
        <v>0</v>
      </c>
      <c r="M226" s="176">
        <f t="shared" si="97"/>
        <v>0</v>
      </c>
      <c r="N226" s="176">
        <f t="shared" si="97"/>
        <v>0</v>
      </c>
      <c r="O226" s="176">
        <f t="shared" si="97"/>
        <v>13754679.119999999</v>
      </c>
      <c r="P226" s="177">
        <f t="shared" si="97"/>
        <v>0</v>
      </c>
      <c r="Q226" s="176">
        <f t="shared" si="97"/>
        <v>0</v>
      </c>
      <c r="R226" s="176">
        <f>R227</f>
        <v>13754679.119999999</v>
      </c>
    </row>
    <row r="227" spans="1:18" ht="25.5" x14ac:dyDescent="0.2">
      <c r="A227" s="249"/>
      <c r="B227" s="172" t="s">
        <v>21</v>
      </c>
      <c r="C227" s="87" t="s">
        <v>1</v>
      </c>
      <c r="D227" s="59" t="s">
        <v>129</v>
      </c>
      <c r="E227" s="61" t="s">
        <v>129</v>
      </c>
      <c r="F227" s="61" t="s">
        <v>129</v>
      </c>
      <c r="G227" s="60" t="s">
        <v>144</v>
      </c>
      <c r="H227" s="56" t="s">
        <v>129</v>
      </c>
      <c r="I227" s="169">
        <v>600</v>
      </c>
      <c r="J227" s="176">
        <f t="shared" si="97"/>
        <v>13754679.119999999</v>
      </c>
      <c r="K227" s="176">
        <f t="shared" si="97"/>
        <v>0</v>
      </c>
      <c r="L227" s="176">
        <f t="shared" si="97"/>
        <v>0</v>
      </c>
      <c r="M227" s="176">
        <f t="shared" si="97"/>
        <v>0</v>
      </c>
      <c r="N227" s="176">
        <f t="shared" si="97"/>
        <v>0</v>
      </c>
      <c r="O227" s="176">
        <f t="shared" si="97"/>
        <v>13754679.119999999</v>
      </c>
      <c r="P227" s="177">
        <f t="shared" si="97"/>
        <v>0</v>
      </c>
      <c r="Q227" s="176">
        <f>Q228</f>
        <v>0</v>
      </c>
      <c r="R227" s="176">
        <f>R228</f>
        <v>13754679.119999999</v>
      </c>
    </row>
    <row r="228" spans="1:18" x14ac:dyDescent="0.2">
      <c r="A228" s="249"/>
      <c r="B228" s="172" t="s">
        <v>22</v>
      </c>
      <c r="C228" s="87" t="s">
        <v>1</v>
      </c>
      <c r="D228" s="59" t="s">
        <v>129</v>
      </c>
      <c r="E228" s="61" t="s">
        <v>129</v>
      </c>
      <c r="F228" s="61" t="s">
        <v>129</v>
      </c>
      <c r="G228" s="60" t="s">
        <v>144</v>
      </c>
      <c r="H228" s="56" t="s">
        <v>129</v>
      </c>
      <c r="I228" s="169" t="s">
        <v>23</v>
      </c>
      <c r="J228" s="183">
        <v>13754679.119999999</v>
      </c>
      <c r="K228" s="183"/>
      <c r="L228" s="183"/>
      <c r="M228" s="183"/>
      <c r="N228" s="183"/>
      <c r="O228" s="183">
        <v>13754679.119999999</v>
      </c>
      <c r="P228" s="184"/>
      <c r="Q228" s="183"/>
      <c r="R228" s="183">
        <v>13754679.119999999</v>
      </c>
    </row>
    <row r="229" spans="1:18" ht="38.25" x14ac:dyDescent="0.2">
      <c r="A229" s="249"/>
      <c r="B229" s="168" t="s">
        <v>325</v>
      </c>
      <c r="C229" s="87" t="s">
        <v>1</v>
      </c>
      <c r="D229" s="59" t="s">
        <v>129</v>
      </c>
      <c r="E229" s="55" t="s">
        <v>129</v>
      </c>
      <c r="F229" s="55" t="s">
        <v>129</v>
      </c>
      <c r="G229" s="60" t="s">
        <v>213</v>
      </c>
      <c r="H229" s="56" t="s">
        <v>129</v>
      </c>
      <c r="I229" s="169"/>
      <c r="J229" s="170">
        <f t="shared" ref="J229:Q230" si="98">J230</f>
        <v>268000</v>
      </c>
      <c r="K229" s="170">
        <f t="shared" si="98"/>
        <v>0</v>
      </c>
      <c r="L229" s="171">
        <f t="shared" si="98"/>
        <v>0</v>
      </c>
      <c r="M229" s="171">
        <f t="shared" si="98"/>
        <v>0</v>
      </c>
      <c r="N229" s="170">
        <f t="shared" si="98"/>
        <v>0</v>
      </c>
      <c r="O229" s="170">
        <f t="shared" si="98"/>
        <v>268000</v>
      </c>
      <c r="P229" s="171">
        <f t="shared" si="98"/>
        <v>0</v>
      </c>
      <c r="Q229" s="171">
        <f t="shared" si="98"/>
        <v>0</v>
      </c>
      <c r="R229" s="171">
        <f>R230</f>
        <v>268000</v>
      </c>
    </row>
    <row r="230" spans="1:18" ht="25.5" x14ac:dyDescent="0.2">
      <c r="A230" s="249"/>
      <c r="B230" s="172" t="s">
        <v>21</v>
      </c>
      <c r="C230" s="87" t="s">
        <v>1</v>
      </c>
      <c r="D230" s="59" t="s">
        <v>129</v>
      </c>
      <c r="E230" s="55" t="s">
        <v>129</v>
      </c>
      <c r="F230" s="55" t="s">
        <v>129</v>
      </c>
      <c r="G230" s="60" t="s">
        <v>213</v>
      </c>
      <c r="H230" s="56" t="s">
        <v>129</v>
      </c>
      <c r="I230" s="169" t="s">
        <v>142</v>
      </c>
      <c r="J230" s="170">
        <f t="shared" si="98"/>
        <v>268000</v>
      </c>
      <c r="K230" s="170">
        <f t="shared" si="98"/>
        <v>0</v>
      </c>
      <c r="L230" s="171">
        <f t="shared" si="98"/>
        <v>0</v>
      </c>
      <c r="M230" s="171">
        <f t="shared" si="98"/>
        <v>0</v>
      </c>
      <c r="N230" s="170">
        <f t="shared" si="98"/>
        <v>0</v>
      </c>
      <c r="O230" s="170">
        <f t="shared" si="98"/>
        <v>268000</v>
      </c>
      <c r="P230" s="171">
        <f t="shared" si="98"/>
        <v>0</v>
      </c>
      <c r="Q230" s="171">
        <f>Q231</f>
        <v>0</v>
      </c>
      <c r="R230" s="171">
        <f>R231</f>
        <v>268000</v>
      </c>
    </row>
    <row r="231" spans="1:18" x14ac:dyDescent="0.2">
      <c r="A231" s="249"/>
      <c r="B231" s="172" t="s">
        <v>22</v>
      </c>
      <c r="C231" s="87" t="s">
        <v>1</v>
      </c>
      <c r="D231" s="59" t="s">
        <v>129</v>
      </c>
      <c r="E231" s="55" t="s">
        <v>129</v>
      </c>
      <c r="F231" s="55" t="s">
        <v>129</v>
      </c>
      <c r="G231" s="60" t="s">
        <v>213</v>
      </c>
      <c r="H231" s="56" t="s">
        <v>129</v>
      </c>
      <c r="I231" s="169" t="s">
        <v>23</v>
      </c>
      <c r="J231" s="183">
        <f>268000</f>
        <v>268000</v>
      </c>
      <c r="K231" s="183"/>
      <c r="L231" s="183"/>
      <c r="M231" s="183"/>
      <c r="N231" s="183"/>
      <c r="O231" s="183">
        <v>268000</v>
      </c>
      <c r="P231" s="184"/>
      <c r="Q231" s="183"/>
      <c r="R231" s="183">
        <v>268000</v>
      </c>
    </row>
    <row r="232" spans="1:18" ht="38.25" x14ac:dyDescent="0.2">
      <c r="A232" s="249"/>
      <c r="B232" s="172" t="s">
        <v>210</v>
      </c>
      <c r="C232" s="87" t="s">
        <v>1</v>
      </c>
      <c r="D232" s="59" t="s">
        <v>129</v>
      </c>
      <c r="E232" s="55" t="s">
        <v>129</v>
      </c>
      <c r="F232" s="55" t="s">
        <v>129</v>
      </c>
      <c r="G232" s="60" t="s">
        <v>208</v>
      </c>
      <c r="H232" s="56" t="s">
        <v>129</v>
      </c>
      <c r="I232" s="169"/>
      <c r="J232" s="170">
        <f>J233+J241</f>
        <v>12702600.560000001</v>
      </c>
      <c r="K232" s="170">
        <f t="shared" ref="K232:P232" si="99">K233+K241</f>
        <v>0</v>
      </c>
      <c r="L232" s="171">
        <f t="shared" si="99"/>
        <v>0</v>
      </c>
      <c r="M232" s="171">
        <f t="shared" si="99"/>
        <v>0</v>
      </c>
      <c r="N232" s="170">
        <f>N233+N241</f>
        <v>0</v>
      </c>
      <c r="O232" s="170">
        <f>O233+O241</f>
        <v>13188944.16</v>
      </c>
      <c r="P232" s="171">
        <f t="shared" si="99"/>
        <v>0</v>
      </c>
      <c r="Q232" s="171">
        <f>Q233+Q241</f>
        <v>0</v>
      </c>
      <c r="R232" s="171">
        <f>R233+R241</f>
        <v>13737536.800000001</v>
      </c>
    </row>
    <row r="233" spans="1:18" ht="25.5" x14ac:dyDescent="0.2">
      <c r="A233" s="249"/>
      <c r="B233" s="172" t="s">
        <v>21</v>
      </c>
      <c r="C233" s="87" t="s">
        <v>1</v>
      </c>
      <c r="D233" s="59" t="s">
        <v>129</v>
      </c>
      <c r="E233" s="55" t="s">
        <v>129</v>
      </c>
      <c r="F233" s="55" t="s">
        <v>129</v>
      </c>
      <c r="G233" s="60" t="s">
        <v>208</v>
      </c>
      <c r="H233" s="56" t="s">
        <v>129</v>
      </c>
      <c r="I233" s="169">
        <v>600</v>
      </c>
      <c r="J233" s="170">
        <f>J234+J239+J240</f>
        <v>12551291.92</v>
      </c>
      <c r="K233" s="170">
        <f t="shared" ref="K233:P233" si="100">K234+K239+K240</f>
        <v>0</v>
      </c>
      <c r="L233" s="171">
        <f t="shared" si="100"/>
        <v>0</v>
      </c>
      <c r="M233" s="171">
        <f t="shared" si="100"/>
        <v>0</v>
      </c>
      <c r="N233" s="170">
        <f>N234+N239+N240</f>
        <v>0</v>
      </c>
      <c r="O233" s="170">
        <f>O234+O239+O240</f>
        <v>13031842.02</v>
      </c>
      <c r="P233" s="171">
        <f t="shared" si="100"/>
        <v>0</v>
      </c>
      <c r="Q233" s="171">
        <f>Q234+Q239+Q240</f>
        <v>0</v>
      </c>
      <c r="R233" s="171">
        <f>R234+R239+R240</f>
        <v>13573901.220000001</v>
      </c>
    </row>
    <row r="234" spans="1:18" x14ac:dyDescent="0.2">
      <c r="A234" s="249"/>
      <c r="B234" s="172" t="s">
        <v>22</v>
      </c>
      <c r="C234" s="87" t="s">
        <v>1</v>
      </c>
      <c r="D234" s="59" t="s">
        <v>129</v>
      </c>
      <c r="E234" s="55" t="s">
        <v>129</v>
      </c>
      <c r="F234" s="55" t="s">
        <v>129</v>
      </c>
      <c r="G234" s="60" t="s">
        <v>208</v>
      </c>
      <c r="H234" s="56" t="s">
        <v>129</v>
      </c>
      <c r="I234" s="169" t="s">
        <v>23</v>
      </c>
      <c r="J234" s="183">
        <v>12248675.92</v>
      </c>
      <c r="K234" s="183"/>
      <c r="L234" s="183"/>
      <c r="M234" s="183"/>
      <c r="N234" s="183"/>
      <c r="O234" s="183">
        <v>12717640.02</v>
      </c>
      <c r="P234" s="184"/>
      <c r="Q234" s="183"/>
      <c r="R234" s="183">
        <v>13246629.220000001</v>
      </c>
    </row>
    <row r="235" spans="1:18" hidden="1" x14ac:dyDescent="0.2">
      <c r="A235" s="249"/>
      <c r="B235" s="172" t="s">
        <v>211</v>
      </c>
      <c r="C235" s="87" t="s">
        <v>1</v>
      </c>
      <c r="D235" s="59" t="s">
        <v>129</v>
      </c>
      <c r="E235" s="55" t="s">
        <v>129</v>
      </c>
      <c r="F235" s="55" t="s">
        <v>129</v>
      </c>
      <c r="G235" s="60" t="s">
        <v>208</v>
      </c>
      <c r="H235" s="56" t="s">
        <v>129</v>
      </c>
      <c r="I235" s="169" t="s">
        <v>209</v>
      </c>
      <c r="J235" s="183"/>
      <c r="K235" s="183"/>
      <c r="L235" s="183"/>
      <c r="M235" s="183"/>
      <c r="N235" s="183"/>
      <c r="O235" s="183"/>
      <c r="P235" s="184"/>
      <c r="Q235" s="183"/>
      <c r="R235" s="183"/>
    </row>
    <row r="236" spans="1:18" ht="38.25" hidden="1" x14ac:dyDescent="0.2">
      <c r="A236" s="249"/>
      <c r="B236" s="172" t="s">
        <v>200</v>
      </c>
      <c r="C236" s="87" t="s">
        <v>1</v>
      </c>
      <c r="D236" s="59" t="s">
        <v>129</v>
      </c>
      <c r="E236" s="55" t="s">
        <v>129</v>
      </c>
      <c r="F236" s="55" t="s">
        <v>129</v>
      </c>
      <c r="G236" s="60" t="s">
        <v>208</v>
      </c>
      <c r="H236" s="56" t="s">
        <v>129</v>
      </c>
      <c r="I236" s="169" t="s">
        <v>149</v>
      </c>
      <c r="J236" s="183"/>
      <c r="K236" s="183"/>
      <c r="L236" s="183"/>
      <c r="M236" s="183"/>
      <c r="N236" s="183"/>
      <c r="O236" s="183"/>
      <c r="P236" s="184"/>
      <c r="Q236" s="183"/>
      <c r="R236" s="183"/>
    </row>
    <row r="237" spans="1:18" hidden="1" x14ac:dyDescent="0.2">
      <c r="A237" s="249"/>
      <c r="B237" s="172" t="s">
        <v>62</v>
      </c>
      <c r="C237" s="87" t="s">
        <v>1</v>
      </c>
      <c r="D237" s="59" t="s">
        <v>129</v>
      </c>
      <c r="E237" s="55" t="s">
        <v>129</v>
      </c>
      <c r="F237" s="55" t="s">
        <v>129</v>
      </c>
      <c r="G237" s="60" t="s">
        <v>208</v>
      </c>
      <c r="H237" s="56" t="s">
        <v>129</v>
      </c>
      <c r="I237" s="169" t="s">
        <v>63</v>
      </c>
      <c r="J237" s="183"/>
      <c r="K237" s="183"/>
      <c r="L237" s="183"/>
      <c r="M237" s="183"/>
      <c r="N237" s="183"/>
      <c r="O237" s="183"/>
      <c r="P237" s="184"/>
      <c r="Q237" s="183"/>
      <c r="R237" s="183"/>
    </row>
    <row r="238" spans="1:18" ht="38.25" hidden="1" x14ac:dyDescent="0.2">
      <c r="A238" s="249"/>
      <c r="B238" s="172" t="s">
        <v>161</v>
      </c>
      <c r="C238" s="87" t="s">
        <v>1</v>
      </c>
      <c r="D238" s="59" t="s">
        <v>129</v>
      </c>
      <c r="E238" s="55" t="s">
        <v>129</v>
      </c>
      <c r="F238" s="55" t="s">
        <v>129</v>
      </c>
      <c r="G238" s="60" t="s">
        <v>208</v>
      </c>
      <c r="H238" s="56" t="s">
        <v>129</v>
      </c>
      <c r="I238" s="169" t="s">
        <v>134</v>
      </c>
      <c r="J238" s="183"/>
      <c r="K238" s="183"/>
      <c r="L238" s="183"/>
      <c r="M238" s="183"/>
      <c r="N238" s="183"/>
      <c r="O238" s="183"/>
      <c r="P238" s="184"/>
      <c r="Q238" s="183"/>
      <c r="R238" s="183"/>
    </row>
    <row r="239" spans="1:18" ht="21.75" customHeight="1" x14ac:dyDescent="0.2">
      <c r="A239" s="249"/>
      <c r="B239" s="172" t="s">
        <v>218</v>
      </c>
      <c r="C239" s="87" t="s">
        <v>1</v>
      </c>
      <c r="D239" s="59" t="s">
        <v>129</v>
      </c>
      <c r="E239" s="55" t="s">
        <v>129</v>
      </c>
      <c r="F239" s="55" t="s">
        <v>129</v>
      </c>
      <c r="G239" s="60" t="s">
        <v>208</v>
      </c>
      <c r="H239" s="56" t="s">
        <v>129</v>
      </c>
      <c r="I239" s="169" t="s">
        <v>209</v>
      </c>
      <c r="J239" s="183">
        <v>151308</v>
      </c>
      <c r="K239" s="183"/>
      <c r="L239" s="183"/>
      <c r="M239" s="183"/>
      <c r="N239" s="183"/>
      <c r="O239" s="183">
        <v>157101</v>
      </c>
      <c r="P239" s="184"/>
      <c r="Q239" s="183"/>
      <c r="R239" s="183">
        <v>163636</v>
      </c>
    </row>
    <row r="240" spans="1:18" ht="38.25" x14ac:dyDescent="0.2">
      <c r="A240" s="249"/>
      <c r="B240" s="172" t="s">
        <v>200</v>
      </c>
      <c r="C240" s="87" t="s">
        <v>1</v>
      </c>
      <c r="D240" s="59" t="s">
        <v>129</v>
      </c>
      <c r="E240" s="55" t="s">
        <v>129</v>
      </c>
      <c r="F240" s="55" t="s">
        <v>129</v>
      </c>
      <c r="G240" s="60" t="s">
        <v>208</v>
      </c>
      <c r="H240" s="56" t="s">
        <v>129</v>
      </c>
      <c r="I240" s="169" t="s">
        <v>149</v>
      </c>
      <c r="J240" s="183">
        <v>151308</v>
      </c>
      <c r="K240" s="183"/>
      <c r="L240" s="183"/>
      <c r="M240" s="183"/>
      <c r="N240" s="183"/>
      <c r="O240" s="183">
        <v>157101</v>
      </c>
      <c r="P240" s="184"/>
      <c r="Q240" s="183"/>
      <c r="R240" s="183">
        <v>163636</v>
      </c>
    </row>
    <row r="241" spans="1:18" x14ac:dyDescent="0.2">
      <c r="A241" s="249"/>
      <c r="B241" s="172" t="s">
        <v>62</v>
      </c>
      <c r="C241" s="87" t="s">
        <v>1</v>
      </c>
      <c r="D241" s="59" t="s">
        <v>129</v>
      </c>
      <c r="E241" s="55" t="s">
        <v>129</v>
      </c>
      <c r="F241" s="55" t="s">
        <v>129</v>
      </c>
      <c r="G241" s="60" t="s">
        <v>208</v>
      </c>
      <c r="H241" s="56" t="s">
        <v>129</v>
      </c>
      <c r="I241" s="169" t="s">
        <v>63</v>
      </c>
      <c r="J241" s="183">
        <f t="shared" ref="J241:R241" si="101">J242</f>
        <v>151308.64000000001</v>
      </c>
      <c r="K241" s="183">
        <f t="shared" si="101"/>
        <v>0</v>
      </c>
      <c r="L241" s="183">
        <f t="shared" si="101"/>
        <v>0</v>
      </c>
      <c r="M241" s="183">
        <f t="shared" si="101"/>
        <v>0</v>
      </c>
      <c r="N241" s="183">
        <f t="shared" si="101"/>
        <v>0</v>
      </c>
      <c r="O241" s="183">
        <f t="shared" si="101"/>
        <v>157102.14000000001</v>
      </c>
      <c r="P241" s="184">
        <f t="shared" si="101"/>
        <v>0</v>
      </c>
      <c r="Q241" s="183">
        <f t="shared" si="101"/>
        <v>0</v>
      </c>
      <c r="R241" s="183">
        <f t="shared" si="101"/>
        <v>163635.57999999999</v>
      </c>
    </row>
    <row r="242" spans="1:18" ht="38.25" x14ac:dyDescent="0.2">
      <c r="A242" s="249"/>
      <c r="B242" s="172" t="s">
        <v>161</v>
      </c>
      <c r="C242" s="87" t="s">
        <v>1</v>
      </c>
      <c r="D242" s="59" t="s">
        <v>129</v>
      </c>
      <c r="E242" s="55" t="s">
        <v>129</v>
      </c>
      <c r="F242" s="55" t="s">
        <v>129</v>
      </c>
      <c r="G242" s="60" t="s">
        <v>208</v>
      </c>
      <c r="H242" s="55" t="s">
        <v>129</v>
      </c>
      <c r="I242" s="169" t="s">
        <v>134</v>
      </c>
      <c r="J242" s="183">
        <v>151308.64000000001</v>
      </c>
      <c r="K242" s="184"/>
      <c r="L242" s="183"/>
      <c r="M242" s="183"/>
      <c r="N242" s="183"/>
      <c r="O242" s="183">
        <v>157102.14000000001</v>
      </c>
      <c r="P242" s="184"/>
      <c r="Q242" s="183"/>
      <c r="R242" s="183">
        <v>163635.57999999999</v>
      </c>
    </row>
    <row r="243" spans="1:18" ht="51.75" customHeight="1" x14ac:dyDescent="0.2">
      <c r="A243" s="249"/>
      <c r="B243" s="168" t="s">
        <v>404</v>
      </c>
      <c r="C243" s="66" t="s">
        <v>1</v>
      </c>
      <c r="D243" s="71" t="s">
        <v>129</v>
      </c>
      <c r="E243" s="55" t="s">
        <v>129</v>
      </c>
      <c r="F243" s="55" t="s">
        <v>129</v>
      </c>
      <c r="G243" s="60" t="s">
        <v>372</v>
      </c>
      <c r="H243" s="56" t="s">
        <v>129</v>
      </c>
      <c r="I243" s="169"/>
      <c r="J243" s="176">
        <f t="shared" ref="J243:R244" si="102">J244</f>
        <v>30193889.190000001</v>
      </c>
      <c r="K243" s="177">
        <f t="shared" si="102"/>
        <v>0</v>
      </c>
      <c r="L243" s="387">
        <f t="shared" si="102"/>
        <v>0</v>
      </c>
      <c r="M243" s="175"/>
      <c r="N243" s="176">
        <f t="shared" si="102"/>
        <v>0</v>
      </c>
      <c r="O243" s="176">
        <f t="shared" si="102"/>
        <v>0</v>
      </c>
      <c r="P243" s="177">
        <f t="shared" si="102"/>
        <v>0</v>
      </c>
      <c r="Q243" s="176">
        <f t="shared" si="102"/>
        <v>0</v>
      </c>
      <c r="R243" s="177">
        <f t="shared" si="102"/>
        <v>0</v>
      </c>
    </row>
    <row r="244" spans="1:18" ht="33" customHeight="1" x14ac:dyDescent="0.2">
      <c r="A244" s="249"/>
      <c r="B244" s="172" t="s">
        <v>21</v>
      </c>
      <c r="C244" s="66" t="s">
        <v>1</v>
      </c>
      <c r="D244" s="71" t="s">
        <v>129</v>
      </c>
      <c r="E244" s="55" t="s">
        <v>129</v>
      </c>
      <c r="F244" s="55" t="s">
        <v>129</v>
      </c>
      <c r="G244" s="60" t="s">
        <v>372</v>
      </c>
      <c r="H244" s="56" t="s">
        <v>129</v>
      </c>
      <c r="I244" s="169" t="s">
        <v>142</v>
      </c>
      <c r="J244" s="176">
        <f t="shared" si="102"/>
        <v>30193889.190000001</v>
      </c>
      <c r="K244" s="177">
        <f t="shared" si="102"/>
        <v>0</v>
      </c>
      <c r="L244" s="387">
        <f t="shared" si="102"/>
        <v>0</v>
      </c>
      <c r="M244" s="175"/>
      <c r="N244" s="176">
        <f t="shared" si="102"/>
        <v>0</v>
      </c>
      <c r="O244" s="176">
        <f t="shared" si="102"/>
        <v>0</v>
      </c>
      <c r="P244" s="177">
        <f t="shared" si="102"/>
        <v>0</v>
      </c>
      <c r="Q244" s="176">
        <f t="shared" si="102"/>
        <v>0</v>
      </c>
      <c r="R244" s="176">
        <f t="shared" si="102"/>
        <v>0</v>
      </c>
    </row>
    <row r="245" spans="1:18" x14ac:dyDescent="0.2">
      <c r="A245" s="249"/>
      <c r="B245" s="172" t="s">
        <v>22</v>
      </c>
      <c r="C245" s="66" t="s">
        <v>1</v>
      </c>
      <c r="D245" s="71" t="s">
        <v>129</v>
      </c>
      <c r="E245" s="55" t="s">
        <v>129</v>
      </c>
      <c r="F245" s="55" t="s">
        <v>129</v>
      </c>
      <c r="G245" s="60" t="s">
        <v>372</v>
      </c>
      <c r="H245" s="56" t="s">
        <v>129</v>
      </c>
      <c r="I245" s="169" t="s">
        <v>23</v>
      </c>
      <c r="J245" s="176">
        <v>30193889.190000001</v>
      </c>
      <c r="K245" s="177">
        <v>0</v>
      </c>
      <c r="L245" s="387">
        <v>0</v>
      </c>
      <c r="M245" s="175"/>
      <c r="N245" s="176">
        <v>0</v>
      </c>
      <c r="O245" s="176">
        <v>0</v>
      </c>
      <c r="P245" s="177">
        <v>0</v>
      </c>
      <c r="Q245" s="176">
        <v>0</v>
      </c>
      <c r="R245" s="176">
        <v>0</v>
      </c>
    </row>
    <row r="246" spans="1:18" ht="76.5" x14ac:dyDescent="0.2">
      <c r="A246" s="249"/>
      <c r="B246" s="172" t="s">
        <v>270</v>
      </c>
      <c r="C246" s="99" t="s">
        <v>1</v>
      </c>
      <c r="D246" s="61" t="s">
        <v>129</v>
      </c>
      <c r="E246" s="61" t="s">
        <v>129</v>
      </c>
      <c r="F246" s="61" t="s">
        <v>129</v>
      </c>
      <c r="G246" s="61" t="s">
        <v>269</v>
      </c>
      <c r="H246" s="56" t="s">
        <v>129</v>
      </c>
      <c r="I246" s="174"/>
      <c r="J246" s="170">
        <f t="shared" ref="J246:R247" si="103">J247</f>
        <v>2948610</v>
      </c>
      <c r="K246" s="171">
        <f t="shared" si="103"/>
        <v>0</v>
      </c>
      <c r="L246" s="170">
        <f t="shared" si="103"/>
        <v>0</v>
      </c>
      <c r="M246" s="170">
        <f t="shared" si="103"/>
        <v>0</v>
      </c>
      <c r="N246" s="170">
        <f t="shared" si="103"/>
        <v>0</v>
      </c>
      <c r="O246" s="170">
        <f t="shared" si="103"/>
        <v>3066554.4</v>
      </c>
      <c r="P246" s="171">
        <f t="shared" si="103"/>
        <v>0</v>
      </c>
      <c r="Q246" s="170">
        <f t="shared" si="103"/>
        <v>0</v>
      </c>
      <c r="R246" s="170">
        <f t="shared" si="103"/>
        <v>3066554.4</v>
      </c>
    </row>
    <row r="247" spans="1:18" ht="25.5" x14ac:dyDescent="0.2">
      <c r="A247" s="249"/>
      <c r="B247" s="172" t="s">
        <v>21</v>
      </c>
      <c r="C247" s="99" t="s">
        <v>1</v>
      </c>
      <c r="D247" s="62" t="s">
        <v>129</v>
      </c>
      <c r="E247" s="61" t="s">
        <v>129</v>
      </c>
      <c r="F247" s="61" t="s">
        <v>129</v>
      </c>
      <c r="G247" s="61" t="s">
        <v>269</v>
      </c>
      <c r="H247" s="56" t="s">
        <v>129</v>
      </c>
      <c r="I247" s="169">
        <v>600</v>
      </c>
      <c r="J247" s="170">
        <f t="shared" si="103"/>
        <v>2948610</v>
      </c>
      <c r="K247" s="170">
        <f t="shared" si="103"/>
        <v>0</v>
      </c>
      <c r="L247" s="171">
        <f t="shared" si="103"/>
        <v>0</v>
      </c>
      <c r="M247" s="171">
        <f t="shared" si="103"/>
        <v>0</v>
      </c>
      <c r="N247" s="170">
        <f t="shared" si="103"/>
        <v>0</v>
      </c>
      <c r="O247" s="170">
        <f t="shared" si="103"/>
        <v>3066554.4</v>
      </c>
      <c r="P247" s="171">
        <f t="shared" si="103"/>
        <v>0</v>
      </c>
      <c r="Q247" s="171">
        <f t="shared" si="103"/>
        <v>0</v>
      </c>
      <c r="R247" s="171">
        <f t="shared" si="103"/>
        <v>3066554.4</v>
      </c>
    </row>
    <row r="248" spans="1:18" x14ac:dyDescent="0.2">
      <c r="A248" s="249"/>
      <c r="B248" s="172" t="s">
        <v>22</v>
      </c>
      <c r="C248" s="99" t="s">
        <v>1</v>
      </c>
      <c r="D248" s="62" t="s">
        <v>129</v>
      </c>
      <c r="E248" s="61" t="s">
        <v>129</v>
      </c>
      <c r="F248" s="61" t="s">
        <v>129</v>
      </c>
      <c r="G248" s="61" t="s">
        <v>269</v>
      </c>
      <c r="H248" s="56" t="s">
        <v>129</v>
      </c>
      <c r="I248" s="169" t="s">
        <v>23</v>
      </c>
      <c r="J248" s="176">
        <v>2948610</v>
      </c>
      <c r="K248" s="176"/>
      <c r="L248" s="176"/>
      <c r="M248" s="176"/>
      <c r="N248" s="176"/>
      <c r="O248" s="176">
        <v>3066554.4</v>
      </c>
      <c r="P248" s="177"/>
      <c r="Q248" s="176"/>
      <c r="R248" s="176">
        <v>3066554.4</v>
      </c>
    </row>
    <row r="249" spans="1:18" ht="89.25" x14ac:dyDescent="0.2">
      <c r="A249" s="249"/>
      <c r="B249" s="168" t="s">
        <v>255</v>
      </c>
      <c r="C249" s="87" t="s">
        <v>1</v>
      </c>
      <c r="D249" s="59" t="s">
        <v>129</v>
      </c>
      <c r="E249" s="55" t="s">
        <v>129</v>
      </c>
      <c r="F249" s="55" t="s">
        <v>129</v>
      </c>
      <c r="G249" s="60" t="s">
        <v>256</v>
      </c>
      <c r="H249" s="56" t="s">
        <v>129</v>
      </c>
      <c r="I249" s="169"/>
      <c r="J249" s="170">
        <f t="shared" ref="J249:Q250" si="104">J250</f>
        <v>44479910.780000001</v>
      </c>
      <c r="K249" s="170">
        <f t="shared" si="104"/>
        <v>0</v>
      </c>
      <c r="L249" s="171">
        <f t="shared" si="104"/>
        <v>0</v>
      </c>
      <c r="M249" s="171">
        <f t="shared" si="104"/>
        <v>0</v>
      </c>
      <c r="N249" s="170">
        <f t="shared" si="104"/>
        <v>0</v>
      </c>
      <c r="O249" s="170">
        <f t="shared" si="104"/>
        <v>68799929.620000005</v>
      </c>
      <c r="P249" s="171">
        <f t="shared" si="104"/>
        <v>0</v>
      </c>
      <c r="Q249" s="171">
        <f t="shared" si="104"/>
        <v>0</v>
      </c>
      <c r="R249" s="171">
        <f>R250</f>
        <v>77174920.829999998</v>
      </c>
    </row>
    <row r="250" spans="1:18" ht="25.5" x14ac:dyDescent="0.2">
      <c r="A250" s="249"/>
      <c r="B250" s="172" t="s">
        <v>21</v>
      </c>
      <c r="C250" s="87" t="s">
        <v>1</v>
      </c>
      <c r="D250" s="59" t="s">
        <v>129</v>
      </c>
      <c r="E250" s="55" t="s">
        <v>129</v>
      </c>
      <c r="F250" s="55" t="s">
        <v>129</v>
      </c>
      <c r="G250" s="60" t="s">
        <v>256</v>
      </c>
      <c r="H250" s="56" t="s">
        <v>129</v>
      </c>
      <c r="I250" s="169" t="s">
        <v>142</v>
      </c>
      <c r="J250" s="170">
        <f t="shared" si="104"/>
        <v>44479910.780000001</v>
      </c>
      <c r="K250" s="170">
        <f t="shared" si="104"/>
        <v>0</v>
      </c>
      <c r="L250" s="171">
        <f t="shared" si="104"/>
        <v>0</v>
      </c>
      <c r="M250" s="171">
        <f t="shared" si="104"/>
        <v>0</v>
      </c>
      <c r="N250" s="170">
        <f t="shared" si="104"/>
        <v>0</v>
      </c>
      <c r="O250" s="170">
        <f t="shared" si="104"/>
        <v>68799929.620000005</v>
      </c>
      <c r="P250" s="171">
        <f t="shared" si="104"/>
        <v>0</v>
      </c>
      <c r="Q250" s="171">
        <f>Q251</f>
        <v>0</v>
      </c>
      <c r="R250" s="171">
        <f>R251</f>
        <v>77174920.829999998</v>
      </c>
    </row>
    <row r="251" spans="1:18" x14ac:dyDescent="0.2">
      <c r="A251" s="249"/>
      <c r="B251" s="172" t="s">
        <v>22</v>
      </c>
      <c r="C251" s="87" t="s">
        <v>1</v>
      </c>
      <c r="D251" s="59" t="s">
        <v>129</v>
      </c>
      <c r="E251" s="55" t="s">
        <v>129</v>
      </c>
      <c r="F251" s="55" t="s">
        <v>129</v>
      </c>
      <c r="G251" s="60" t="s">
        <v>256</v>
      </c>
      <c r="H251" s="56" t="s">
        <v>129</v>
      </c>
      <c r="I251" s="169" t="s">
        <v>23</v>
      </c>
      <c r="J251" s="176">
        <f>45479910.78-1000000</f>
        <v>44479910.780000001</v>
      </c>
      <c r="K251" s="176"/>
      <c r="L251" s="176"/>
      <c r="M251" s="176"/>
      <c r="N251" s="176"/>
      <c r="O251" s="176">
        <f>70199929.62-1400000</f>
        <v>68799929.620000005</v>
      </c>
      <c r="P251" s="177"/>
      <c r="Q251" s="176"/>
      <c r="R251" s="176">
        <f>78974920.83-1800000</f>
        <v>77174920.829999998</v>
      </c>
    </row>
    <row r="252" spans="1:18" ht="38.25" x14ac:dyDescent="0.2">
      <c r="A252" s="249"/>
      <c r="B252" s="172" t="s">
        <v>258</v>
      </c>
      <c r="C252" s="99" t="s">
        <v>1</v>
      </c>
      <c r="D252" s="62" t="s">
        <v>129</v>
      </c>
      <c r="E252" s="61" t="s">
        <v>129</v>
      </c>
      <c r="F252" s="61" t="s">
        <v>129</v>
      </c>
      <c r="G252" s="63" t="s">
        <v>257</v>
      </c>
      <c r="H252" s="56" t="s">
        <v>129</v>
      </c>
      <c r="I252" s="169"/>
      <c r="J252" s="170">
        <f t="shared" ref="J252:Q253" si="105">J253</f>
        <v>668798310</v>
      </c>
      <c r="K252" s="170">
        <f t="shared" si="105"/>
        <v>0</v>
      </c>
      <c r="L252" s="171">
        <f t="shared" si="105"/>
        <v>0</v>
      </c>
      <c r="M252" s="171">
        <f t="shared" si="105"/>
        <v>0</v>
      </c>
      <c r="N252" s="170">
        <f t="shared" si="105"/>
        <v>0</v>
      </c>
      <c r="O252" s="170">
        <f t="shared" si="105"/>
        <v>703592400</v>
      </c>
      <c r="P252" s="171">
        <f t="shared" si="105"/>
        <v>0</v>
      </c>
      <c r="Q252" s="171">
        <f t="shared" si="105"/>
        <v>0</v>
      </c>
      <c r="R252" s="171">
        <f>R253</f>
        <v>731278700</v>
      </c>
    </row>
    <row r="253" spans="1:18" ht="25.5" x14ac:dyDescent="0.2">
      <c r="A253" s="249"/>
      <c r="B253" s="172" t="s">
        <v>21</v>
      </c>
      <c r="C253" s="99" t="s">
        <v>1</v>
      </c>
      <c r="D253" s="62" t="s">
        <v>129</v>
      </c>
      <c r="E253" s="61" t="s">
        <v>129</v>
      </c>
      <c r="F253" s="61" t="s">
        <v>129</v>
      </c>
      <c r="G253" s="63" t="s">
        <v>257</v>
      </c>
      <c r="H253" s="56" t="s">
        <v>129</v>
      </c>
      <c r="I253" s="169">
        <v>600</v>
      </c>
      <c r="J253" s="170">
        <f t="shared" si="105"/>
        <v>668798310</v>
      </c>
      <c r="K253" s="170">
        <f t="shared" si="105"/>
        <v>0</v>
      </c>
      <c r="L253" s="171">
        <f t="shared" si="105"/>
        <v>0</v>
      </c>
      <c r="M253" s="171">
        <f t="shared" si="105"/>
        <v>0</v>
      </c>
      <c r="N253" s="170">
        <f t="shared" si="105"/>
        <v>0</v>
      </c>
      <c r="O253" s="170">
        <f t="shared" si="105"/>
        <v>703592400</v>
      </c>
      <c r="P253" s="171">
        <f t="shared" si="105"/>
        <v>0</v>
      </c>
      <c r="Q253" s="171">
        <f>Q254</f>
        <v>0</v>
      </c>
      <c r="R253" s="170">
        <f>R254</f>
        <v>731278700</v>
      </c>
    </row>
    <row r="254" spans="1:18" x14ac:dyDescent="0.2">
      <c r="A254" s="249"/>
      <c r="B254" s="172" t="s">
        <v>22</v>
      </c>
      <c r="C254" s="99" t="s">
        <v>1</v>
      </c>
      <c r="D254" s="62" t="s">
        <v>129</v>
      </c>
      <c r="E254" s="61" t="s">
        <v>129</v>
      </c>
      <c r="F254" s="61" t="s">
        <v>129</v>
      </c>
      <c r="G254" s="63" t="s">
        <v>257</v>
      </c>
      <c r="H254" s="56" t="s">
        <v>129</v>
      </c>
      <c r="I254" s="169" t="s">
        <v>23</v>
      </c>
      <c r="J254" s="176">
        <v>668798310</v>
      </c>
      <c r="K254" s="176"/>
      <c r="L254" s="176"/>
      <c r="M254" s="177"/>
      <c r="N254" s="176"/>
      <c r="O254" s="176">
        <v>703592400</v>
      </c>
      <c r="P254" s="177"/>
      <c r="Q254" s="176"/>
      <c r="R254" s="176">
        <v>731278700</v>
      </c>
    </row>
    <row r="255" spans="1:18" ht="63.75" x14ac:dyDescent="0.2">
      <c r="A255" s="249"/>
      <c r="B255" s="168" t="s">
        <v>253</v>
      </c>
      <c r="C255" s="66" t="s">
        <v>1</v>
      </c>
      <c r="D255" s="71" t="s">
        <v>129</v>
      </c>
      <c r="E255" s="61" t="s">
        <v>129</v>
      </c>
      <c r="F255" s="61" t="s">
        <v>129</v>
      </c>
      <c r="G255" s="60" t="s">
        <v>254</v>
      </c>
      <c r="H255" s="56" t="s">
        <v>129</v>
      </c>
      <c r="I255" s="169"/>
      <c r="J255" s="170">
        <f t="shared" ref="J255:Q256" si="106">J256</f>
        <v>6013992.3499999996</v>
      </c>
      <c r="K255" s="170">
        <f t="shared" si="106"/>
        <v>0</v>
      </c>
      <c r="L255" s="171">
        <f t="shared" si="106"/>
        <v>0</v>
      </c>
      <c r="M255" s="171">
        <f t="shared" si="106"/>
        <v>0</v>
      </c>
      <c r="N255" s="170">
        <f t="shared" si="106"/>
        <v>0</v>
      </c>
      <c r="O255" s="170">
        <f t="shared" si="106"/>
        <v>8768163.9800000004</v>
      </c>
      <c r="P255" s="171">
        <f t="shared" si="106"/>
        <v>0</v>
      </c>
      <c r="Q255" s="171">
        <f t="shared" si="106"/>
        <v>0</v>
      </c>
      <c r="R255" s="170">
        <f>R256</f>
        <v>8788949.2699999996</v>
      </c>
    </row>
    <row r="256" spans="1:18" ht="25.5" x14ac:dyDescent="0.2">
      <c r="A256" s="249"/>
      <c r="B256" s="172" t="s">
        <v>21</v>
      </c>
      <c r="C256" s="66" t="s">
        <v>1</v>
      </c>
      <c r="D256" s="71" t="s">
        <v>129</v>
      </c>
      <c r="E256" s="61" t="s">
        <v>129</v>
      </c>
      <c r="F256" s="61" t="s">
        <v>129</v>
      </c>
      <c r="G256" s="60" t="s">
        <v>254</v>
      </c>
      <c r="H256" s="56" t="s">
        <v>129</v>
      </c>
      <c r="I256" s="169" t="s">
        <v>142</v>
      </c>
      <c r="J256" s="170">
        <f t="shared" si="106"/>
        <v>6013992.3499999996</v>
      </c>
      <c r="K256" s="170">
        <f t="shared" si="106"/>
        <v>0</v>
      </c>
      <c r="L256" s="171">
        <f t="shared" si="106"/>
        <v>0</v>
      </c>
      <c r="M256" s="171">
        <f t="shared" si="106"/>
        <v>0</v>
      </c>
      <c r="N256" s="170">
        <f t="shared" si="106"/>
        <v>0</v>
      </c>
      <c r="O256" s="170">
        <f t="shared" si="106"/>
        <v>8768163.9800000004</v>
      </c>
      <c r="P256" s="171">
        <f t="shared" si="106"/>
        <v>0</v>
      </c>
      <c r="Q256" s="171">
        <f>Q257</f>
        <v>0</v>
      </c>
      <c r="R256" s="170">
        <f>R257</f>
        <v>8788949.2699999996</v>
      </c>
    </row>
    <row r="257" spans="1:18" x14ac:dyDescent="0.2">
      <c r="A257" s="249"/>
      <c r="B257" s="172" t="s">
        <v>22</v>
      </c>
      <c r="C257" s="66" t="s">
        <v>1</v>
      </c>
      <c r="D257" s="71" t="s">
        <v>129</v>
      </c>
      <c r="E257" s="61" t="s">
        <v>129</v>
      </c>
      <c r="F257" s="61" t="s">
        <v>129</v>
      </c>
      <c r="G257" s="60" t="s">
        <v>254</v>
      </c>
      <c r="H257" s="56" t="s">
        <v>129</v>
      </c>
      <c r="I257" s="169" t="s">
        <v>23</v>
      </c>
      <c r="J257" s="176">
        <v>6013992.3499999996</v>
      </c>
      <c r="K257" s="176"/>
      <c r="L257" s="176"/>
      <c r="M257" s="176"/>
      <c r="N257" s="176"/>
      <c r="O257" s="176">
        <v>8768163.9800000004</v>
      </c>
      <c r="P257" s="177"/>
      <c r="Q257" s="176"/>
      <c r="R257" s="176">
        <v>8788949.2699999996</v>
      </c>
    </row>
    <row r="258" spans="1:18" ht="191.25" hidden="1" x14ac:dyDescent="0.2">
      <c r="A258" s="249"/>
      <c r="B258" s="168" t="s">
        <v>370</v>
      </c>
      <c r="C258" s="66" t="s">
        <v>1</v>
      </c>
      <c r="D258" s="71" t="s">
        <v>129</v>
      </c>
      <c r="E258" s="55" t="s">
        <v>129</v>
      </c>
      <c r="F258" s="55" t="s">
        <v>129</v>
      </c>
      <c r="G258" s="60" t="s">
        <v>362</v>
      </c>
      <c r="H258" s="56" t="s">
        <v>129</v>
      </c>
      <c r="I258" s="169"/>
      <c r="J258" s="176">
        <f t="shared" ref="J258:R262" si="107">J259</f>
        <v>0</v>
      </c>
      <c r="K258" s="177">
        <f t="shared" si="107"/>
        <v>0</v>
      </c>
      <c r="L258" s="387">
        <f t="shared" si="107"/>
        <v>0</v>
      </c>
      <c r="M258" s="175"/>
      <c r="N258" s="176">
        <f t="shared" si="107"/>
        <v>0</v>
      </c>
      <c r="O258" s="176">
        <f t="shared" si="107"/>
        <v>0</v>
      </c>
      <c r="P258" s="177">
        <f t="shared" si="107"/>
        <v>0</v>
      </c>
      <c r="Q258" s="176">
        <f t="shared" si="107"/>
        <v>0</v>
      </c>
      <c r="R258" s="176">
        <f t="shared" si="107"/>
        <v>0</v>
      </c>
    </row>
    <row r="259" spans="1:18" ht="25.5" hidden="1" x14ac:dyDescent="0.2">
      <c r="A259" s="249"/>
      <c r="B259" s="172" t="s">
        <v>21</v>
      </c>
      <c r="C259" s="66" t="s">
        <v>1</v>
      </c>
      <c r="D259" s="71" t="s">
        <v>129</v>
      </c>
      <c r="E259" s="55" t="s">
        <v>129</v>
      </c>
      <c r="F259" s="55" t="s">
        <v>129</v>
      </c>
      <c r="G259" s="60" t="s">
        <v>362</v>
      </c>
      <c r="H259" s="56" t="s">
        <v>129</v>
      </c>
      <c r="I259" s="169" t="s">
        <v>142</v>
      </c>
      <c r="J259" s="176">
        <f t="shared" si="107"/>
        <v>0</v>
      </c>
      <c r="K259" s="177">
        <f t="shared" si="107"/>
        <v>0</v>
      </c>
      <c r="L259" s="387">
        <f t="shared" si="107"/>
        <v>0</v>
      </c>
      <c r="M259" s="175"/>
      <c r="N259" s="176">
        <f t="shared" si="107"/>
        <v>0</v>
      </c>
      <c r="O259" s="176">
        <f t="shared" si="107"/>
        <v>0</v>
      </c>
      <c r="P259" s="177">
        <f t="shared" si="107"/>
        <v>0</v>
      </c>
      <c r="Q259" s="176">
        <f t="shared" si="107"/>
        <v>0</v>
      </c>
      <c r="R259" s="176">
        <f t="shared" si="107"/>
        <v>0</v>
      </c>
    </row>
    <row r="260" spans="1:18" hidden="1" x14ac:dyDescent="0.2">
      <c r="A260" s="249"/>
      <c r="B260" s="172" t="s">
        <v>22</v>
      </c>
      <c r="C260" s="66" t="s">
        <v>1</v>
      </c>
      <c r="D260" s="71" t="s">
        <v>129</v>
      </c>
      <c r="E260" s="55" t="s">
        <v>129</v>
      </c>
      <c r="F260" s="55" t="s">
        <v>129</v>
      </c>
      <c r="G260" s="60" t="s">
        <v>362</v>
      </c>
      <c r="H260" s="56" t="s">
        <v>129</v>
      </c>
      <c r="I260" s="169" t="s">
        <v>23</v>
      </c>
      <c r="J260" s="176"/>
      <c r="K260" s="177">
        <v>0</v>
      </c>
      <c r="L260" s="387">
        <v>0</v>
      </c>
      <c r="M260" s="175"/>
      <c r="N260" s="176">
        <v>0</v>
      </c>
      <c r="O260" s="176">
        <v>0</v>
      </c>
      <c r="P260" s="177">
        <v>0</v>
      </c>
      <c r="Q260" s="176">
        <v>0</v>
      </c>
      <c r="R260" s="176">
        <v>0</v>
      </c>
    </row>
    <row r="261" spans="1:18" ht="89.25" hidden="1" x14ac:dyDescent="0.2">
      <c r="A261" s="249"/>
      <c r="B261" s="172" t="s">
        <v>386</v>
      </c>
      <c r="C261" s="99" t="s">
        <v>1</v>
      </c>
      <c r="D261" s="62" t="s">
        <v>129</v>
      </c>
      <c r="E261" s="55" t="s">
        <v>129</v>
      </c>
      <c r="F261" s="55" t="s">
        <v>129</v>
      </c>
      <c r="G261" s="63" t="s">
        <v>384</v>
      </c>
      <c r="H261" s="56" t="s">
        <v>127</v>
      </c>
      <c r="I261" s="311"/>
      <c r="J261" s="176">
        <f t="shared" si="107"/>
        <v>0</v>
      </c>
      <c r="K261" s="177">
        <f t="shared" si="107"/>
        <v>699690.89</v>
      </c>
      <c r="L261" s="387">
        <f t="shared" si="107"/>
        <v>0</v>
      </c>
      <c r="M261" s="175"/>
      <c r="N261" s="176">
        <f t="shared" si="107"/>
        <v>0</v>
      </c>
      <c r="O261" s="176">
        <f t="shared" si="107"/>
        <v>0</v>
      </c>
      <c r="P261" s="177">
        <f t="shared" si="107"/>
        <v>2086181.28</v>
      </c>
      <c r="Q261" s="176">
        <f t="shared" si="107"/>
        <v>0</v>
      </c>
      <c r="R261" s="176">
        <f t="shared" si="107"/>
        <v>0</v>
      </c>
    </row>
    <row r="262" spans="1:18" ht="25.5" hidden="1" x14ac:dyDescent="0.2">
      <c r="A262" s="249"/>
      <c r="B262" s="172" t="s">
        <v>21</v>
      </c>
      <c r="C262" s="99" t="s">
        <v>1</v>
      </c>
      <c r="D262" s="62" t="s">
        <v>129</v>
      </c>
      <c r="E262" s="55" t="s">
        <v>129</v>
      </c>
      <c r="F262" s="55" t="s">
        <v>129</v>
      </c>
      <c r="G262" s="63" t="s">
        <v>384</v>
      </c>
      <c r="H262" s="56" t="s">
        <v>127</v>
      </c>
      <c r="I262" s="311">
        <v>600</v>
      </c>
      <c r="J262" s="176">
        <f t="shared" si="107"/>
        <v>0</v>
      </c>
      <c r="K262" s="177">
        <f t="shared" si="107"/>
        <v>699690.89</v>
      </c>
      <c r="L262" s="387">
        <f t="shared" si="107"/>
        <v>0</v>
      </c>
      <c r="M262" s="175"/>
      <c r="N262" s="176">
        <f t="shared" si="107"/>
        <v>0</v>
      </c>
      <c r="O262" s="176">
        <f t="shared" si="107"/>
        <v>0</v>
      </c>
      <c r="P262" s="177">
        <f t="shared" si="107"/>
        <v>2086181.28</v>
      </c>
      <c r="Q262" s="176">
        <f t="shared" si="107"/>
        <v>0</v>
      </c>
      <c r="R262" s="176">
        <f t="shared" si="107"/>
        <v>0</v>
      </c>
    </row>
    <row r="263" spans="1:18" hidden="1" x14ac:dyDescent="0.2">
      <c r="A263" s="249"/>
      <c r="B263" s="172" t="s">
        <v>22</v>
      </c>
      <c r="C263" s="99" t="s">
        <v>1</v>
      </c>
      <c r="D263" s="62" t="s">
        <v>129</v>
      </c>
      <c r="E263" s="55" t="s">
        <v>129</v>
      </c>
      <c r="F263" s="55" t="s">
        <v>129</v>
      </c>
      <c r="G263" s="63" t="s">
        <v>384</v>
      </c>
      <c r="H263" s="56" t="s">
        <v>127</v>
      </c>
      <c r="I263" s="311" t="s">
        <v>23</v>
      </c>
      <c r="J263" s="176">
        <v>0</v>
      </c>
      <c r="K263" s="177">
        <v>699690.89</v>
      </c>
      <c r="L263" s="387">
        <v>0</v>
      </c>
      <c r="M263" s="175"/>
      <c r="N263" s="176">
        <v>0</v>
      </c>
      <c r="O263" s="176"/>
      <c r="P263" s="177">
        <v>2086181.28</v>
      </c>
      <c r="Q263" s="176">
        <v>0</v>
      </c>
      <c r="R263" s="176"/>
    </row>
    <row r="264" spans="1:18" ht="51" hidden="1" x14ac:dyDescent="0.2">
      <c r="A264" s="249"/>
      <c r="B264" s="172" t="s">
        <v>376</v>
      </c>
      <c r="C264" s="87" t="s">
        <v>1</v>
      </c>
      <c r="D264" s="59" t="s">
        <v>129</v>
      </c>
      <c r="E264" s="55" t="s">
        <v>129</v>
      </c>
      <c r="F264" s="55" t="s">
        <v>129</v>
      </c>
      <c r="G264" s="60" t="s">
        <v>358</v>
      </c>
      <c r="H264" s="56" t="s">
        <v>127</v>
      </c>
      <c r="I264" s="169"/>
      <c r="J264" s="176">
        <f t="shared" ref="J264:R265" si="108">J265</f>
        <v>0</v>
      </c>
      <c r="K264" s="176">
        <f t="shared" si="108"/>
        <v>0</v>
      </c>
      <c r="L264" s="387">
        <f t="shared" si="108"/>
        <v>0</v>
      </c>
      <c r="M264" s="175"/>
      <c r="N264" s="175">
        <f t="shared" si="108"/>
        <v>0</v>
      </c>
      <c r="O264" s="176">
        <f t="shared" si="108"/>
        <v>0</v>
      </c>
      <c r="P264" s="57">
        <f t="shared" si="108"/>
        <v>73387790.700000003</v>
      </c>
      <c r="Q264" s="176">
        <f t="shared" si="108"/>
        <v>0</v>
      </c>
      <c r="R264" s="176">
        <f t="shared" si="108"/>
        <v>0</v>
      </c>
    </row>
    <row r="265" spans="1:18" ht="25.5" hidden="1" x14ac:dyDescent="0.2">
      <c r="A265" s="249"/>
      <c r="B265" s="172" t="s">
        <v>21</v>
      </c>
      <c r="C265" s="87" t="s">
        <v>1</v>
      </c>
      <c r="D265" s="59" t="s">
        <v>129</v>
      </c>
      <c r="E265" s="55" t="s">
        <v>129</v>
      </c>
      <c r="F265" s="55" t="s">
        <v>129</v>
      </c>
      <c r="G265" s="60" t="s">
        <v>358</v>
      </c>
      <c r="H265" s="56" t="s">
        <v>127</v>
      </c>
      <c r="I265" s="169" t="s">
        <v>142</v>
      </c>
      <c r="J265" s="176">
        <f t="shared" si="108"/>
        <v>0</v>
      </c>
      <c r="K265" s="176">
        <f t="shared" si="108"/>
        <v>0</v>
      </c>
      <c r="L265" s="387">
        <f t="shared" si="108"/>
        <v>0</v>
      </c>
      <c r="M265" s="175"/>
      <c r="N265" s="175">
        <f t="shared" si="108"/>
        <v>0</v>
      </c>
      <c r="O265" s="176">
        <f t="shared" si="108"/>
        <v>0</v>
      </c>
      <c r="P265" s="177">
        <f t="shared" si="108"/>
        <v>73387790.700000003</v>
      </c>
      <c r="Q265" s="176">
        <f t="shared" si="108"/>
        <v>0</v>
      </c>
      <c r="R265" s="176">
        <f t="shared" si="108"/>
        <v>0</v>
      </c>
    </row>
    <row r="266" spans="1:18" hidden="1" x14ac:dyDescent="0.2">
      <c r="A266" s="249"/>
      <c r="B266" s="172" t="s">
        <v>22</v>
      </c>
      <c r="C266" s="87" t="s">
        <v>1</v>
      </c>
      <c r="D266" s="59" t="s">
        <v>129</v>
      </c>
      <c r="E266" s="55" t="s">
        <v>129</v>
      </c>
      <c r="F266" s="55" t="s">
        <v>129</v>
      </c>
      <c r="G266" s="60" t="s">
        <v>358</v>
      </c>
      <c r="H266" s="56" t="s">
        <v>127</v>
      </c>
      <c r="I266" s="169" t="s">
        <v>23</v>
      </c>
      <c r="J266" s="176">
        <v>0</v>
      </c>
      <c r="K266" s="176">
        <v>0</v>
      </c>
      <c r="L266" s="387">
        <v>0</v>
      </c>
      <c r="M266" s="175"/>
      <c r="N266" s="175">
        <v>0</v>
      </c>
      <c r="O266" s="176">
        <v>0</v>
      </c>
      <c r="P266" s="177">
        <v>73387790.700000003</v>
      </c>
      <c r="Q266" s="176">
        <v>0</v>
      </c>
      <c r="R266" s="176"/>
    </row>
    <row r="267" spans="1:18" ht="76.5" hidden="1" x14ac:dyDescent="0.2">
      <c r="A267" s="249"/>
      <c r="B267" s="226" t="s">
        <v>375</v>
      </c>
      <c r="C267" s="99" t="s">
        <v>1</v>
      </c>
      <c r="D267" s="55" t="s">
        <v>129</v>
      </c>
      <c r="E267" s="55" t="s">
        <v>129</v>
      </c>
      <c r="F267" s="55" t="s">
        <v>129</v>
      </c>
      <c r="G267" s="63" t="s">
        <v>360</v>
      </c>
      <c r="H267" s="56" t="s">
        <v>129</v>
      </c>
      <c r="I267" s="174"/>
      <c r="J267" s="176">
        <f t="shared" ref="J267:Q268" si="109">J268</f>
        <v>0</v>
      </c>
      <c r="K267" s="176">
        <f t="shared" si="109"/>
        <v>516060</v>
      </c>
      <c r="L267" s="57">
        <f t="shared" si="109"/>
        <v>1202312</v>
      </c>
      <c r="M267" s="58">
        <f t="shared" si="109"/>
        <v>0</v>
      </c>
      <c r="N267" s="175">
        <f t="shared" si="109"/>
        <v>0</v>
      </c>
      <c r="O267" s="176">
        <f t="shared" si="109"/>
        <v>0</v>
      </c>
      <c r="P267" s="177">
        <f t="shared" si="109"/>
        <v>0</v>
      </c>
      <c r="Q267" s="176">
        <f t="shared" si="109"/>
        <v>0</v>
      </c>
      <c r="R267" s="176">
        <f t="shared" ref="P267:R268" si="110">R268</f>
        <v>0</v>
      </c>
    </row>
    <row r="268" spans="1:18" ht="25.5" hidden="1" x14ac:dyDescent="0.2">
      <c r="A268" s="249"/>
      <c r="B268" s="172" t="s">
        <v>21</v>
      </c>
      <c r="C268" s="99" t="s">
        <v>1</v>
      </c>
      <c r="D268" s="55" t="s">
        <v>129</v>
      </c>
      <c r="E268" s="55" t="s">
        <v>129</v>
      </c>
      <c r="F268" s="55" t="s">
        <v>129</v>
      </c>
      <c r="G268" s="63" t="s">
        <v>360</v>
      </c>
      <c r="H268" s="56" t="s">
        <v>129</v>
      </c>
      <c r="I268" s="174" t="s">
        <v>142</v>
      </c>
      <c r="J268" s="176">
        <f t="shared" si="109"/>
        <v>0</v>
      </c>
      <c r="K268" s="176">
        <f t="shared" si="109"/>
        <v>516060</v>
      </c>
      <c r="L268" s="57">
        <f t="shared" si="109"/>
        <v>1202312</v>
      </c>
      <c r="M268" s="58">
        <f t="shared" si="109"/>
        <v>0</v>
      </c>
      <c r="N268" s="175">
        <f t="shared" si="109"/>
        <v>0</v>
      </c>
      <c r="O268" s="176">
        <f t="shared" si="109"/>
        <v>0</v>
      </c>
      <c r="P268" s="177">
        <f t="shared" si="110"/>
        <v>0</v>
      </c>
      <c r="Q268" s="176">
        <f t="shared" si="110"/>
        <v>0</v>
      </c>
      <c r="R268" s="176">
        <f t="shared" si="110"/>
        <v>0</v>
      </c>
    </row>
    <row r="269" spans="1:18" hidden="1" x14ac:dyDescent="0.2">
      <c r="A269" s="249"/>
      <c r="B269" s="172" t="s">
        <v>22</v>
      </c>
      <c r="C269" s="99" t="s">
        <v>1</v>
      </c>
      <c r="D269" s="55" t="s">
        <v>129</v>
      </c>
      <c r="E269" s="55" t="s">
        <v>129</v>
      </c>
      <c r="F269" s="55" t="s">
        <v>129</v>
      </c>
      <c r="G269" s="63" t="s">
        <v>360</v>
      </c>
      <c r="H269" s="56" t="s">
        <v>129</v>
      </c>
      <c r="I269" s="174" t="s">
        <v>23</v>
      </c>
      <c r="J269" s="176">
        <v>0</v>
      </c>
      <c r="K269" s="177">
        <v>516060</v>
      </c>
      <c r="L269" s="57">
        <f>601156+601156</f>
        <v>1202312</v>
      </c>
      <c r="M269" s="58">
        <v>0</v>
      </c>
      <c r="N269" s="175">
        <v>0</v>
      </c>
      <c r="O269" s="176"/>
      <c r="P269" s="177"/>
      <c r="Q269" s="176"/>
      <c r="R269" s="176"/>
    </row>
    <row r="270" spans="1:18" ht="63.75" hidden="1" x14ac:dyDescent="0.2">
      <c r="A270" s="249"/>
      <c r="B270" s="226" t="s">
        <v>374</v>
      </c>
      <c r="C270" s="99" t="s">
        <v>1</v>
      </c>
      <c r="D270" s="55" t="s">
        <v>129</v>
      </c>
      <c r="E270" s="55" t="s">
        <v>129</v>
      </c>
      <c r="F270" s="55" t="s">
        <v>129</v>
      </c>
      <c r="G270" s="63" t="s">
        <v>373</v>
      </c>
      <c r="H270" s="56" t="s">
        <v>129</v>
      </c>
      <c r="I270" s="174"/>
      <c r="J270" s="183">
        <f t="shared" ref="J270:R271" si="111">J271</f>
        <v>0</v>
      </c>
      <c r="K270" s="184">
        <f t="shared" si="111"/>
        <v>0</v>
      </c>
      <c r="L270" s="184">
        <f t="shared" si="111"/>
        <v>0</v>
      </c>
      <c r="M270" s="182">
        <f t="shared" si="111"/>
        <v>0</v>
      </c>
      <c r="N270" s="182">
        <f t="shared" si="111"/>
        <v>0</v>
      </c>
      <c r="O270" s="183">
        <f>O271</f>
        <v>0</v>
      </c>
      <c r="P270" s="184">
        <f t="shared" si="111"/>
        <v>0</v>
      </c>
      <c r="Q270" s="183">
        <f t="shared" si="111"/>
        <v>0</v>
      </c>
      <c r="R270" s="183">
        <f t="shared" si="111"/>
        <v>0</v>
      </c>
    </row>
    <row r="271" spans="1:18" ht="25.5" hidden="1" x14ac:dyDescent="0.2">
      <c r="A271" s="249"/>
      <c r="B271" s="172" t="s">
        <v>21</v>
      </c>
      <c r="C271" s="99" t="s">
        <v>1</v>
      </c>
      <c r="D271" s="55" t="s">
        <v>129</v>
      </c>
      <c r="E271" s="55" t="s">
        <v>129</v>
      </c>
      <c r="F271" s="55" t="s">
        <v>129</v>
      </c>
      <c r="G271" s="63" t="s">
        <v>373</v>
      </c>
      <c r="H271" s="56" t="s">
        <v>129</v>
      </c>
      <c r="I271" s="254" t="s">
        <v>142</v>
      </c>
      <c r="J271" s="183">
        <f t="shared" si="111"/>
        <v>0</v>
      </c>
      <c r="K271" s="184">
        <f t="shared" si="111"/>
        <v>0</v>
      </c>
      <c r="L271" s="183">
        <f t="shared" si="111"/>
        <v>0</v>
      </c>
      <c r="M271" s="182">
        <f t="shared" si="111"/>
        <v>0</v>
      </c>
      <c r="N271" s="183">
        <f t="shared" si="111"/>
        <v>0</v>
      </c>
      <c r="O271" s="184">
        <f t="shared" si="111"/>
        <v>0</v>
      </c>
      <c r="P271" s="184">
        <f t="shared" si="111"/>
        <v>0</v>
      </c>
      <c r="Q271" s="183">
        <f t="shared" si="111"/>
        <v>0</v>
      </c>
      <c r="R271" s="183">
        <f t="shared" si="111"/>
        <v>0</v>
      </c>
    </row>
    <row r="272" spans="1:18" hidden="1" x14ac:dyDescent="0.2">
      <c r="A272" s="249"/>
      <c r="B272" s="172" t="s">
        <v>22</v>
      </c>
      <c r="C272" s="99" t="s">
        <v>1</v>
      </c>
      <c r="D272" s="55" t="s">
        <v>129</v>
      </c>
      <c r="E272" s="55" t="s">
        <v>129</v>
      </c>
      <c r="F272" s="55" t="s">
        <v>129</v>
      </c>
      <c r="G272" s="63" t="s">
        <v>373</v>
      </c>
      <c r="H272" s="56" t="s">
        <v>129</v>
      </c>
      <c r="I272" s="254" t="s">
        <v>23</v>
      </c>
      <c r="J272" s="183"/>
      <c r="K272" s="184"/>
      <c r="L272" s="183"/>
      <c r="M272" s="182"/>
      <c r="N272" s="183"/>
      <c r="O272" s="184"/>
      <c r="P272" s="184"/>
      <c r="Q272" s="183"/>
      <c r="R272" s="183"/>
    </row>
    <row r="273" spans="1:18" ht="51" hidden="1" x14ac:dyDescent="0.2">
      <c r="A273" s="249"/>
      <c r="B273" s="172" t="s">
        <v>369</v>
      </c>
      <c r="C273" s="87" t="s">
        <v>1</v>
      </c>
      <c r="D273" s="55" t="s">
        <v>129</v>
      </c>
      <c r="E273" s="55" t="s">
        <v>129</v>
      </c>
      <c r="F273" s="55" t="s">
        <v>129</v>
      </c>
      <c r="G273" s="55" t="s">
        <v>368</v>
      </c>
      <c r="H273" s="56" t="s">
        <v>129</v>
      </c>
      <c r="I273" s="174"/>
      <c r="J273" s="176">
        <f t="shared" ref="J273:R274" si="112">J274</f>
        <v>0</v>
      </c>
      <c r="K273" s="177">
        <f t="shared" si="112"/>
        <v>0</v>
      </c>
      <c r="L273" s="387">
        <f t="shared" si="112"/>
        <v>0</v>
      </c>
      <c r="M273" s="175"/>
      <c r="N273" s="176">
        <f t="shared" si="112"/>
        <v>0</v>
      </c>
      <c r="O273" s="176">
        <f t="shared" si="112"/>
        <v>0</v>
      </c>
      <c r="P273" s="177">
        <f t="shared" si="112"/>
        <v>0</v>
      </c>
      <c r="Q273" s="176">
        <f t="shared" si="112"/>
        <v>0</v>
      </c>
      <c r="R273" s="177">
        <f t="shared" si="112"/>
        <v>0</v>
      </c>
    </row>
    <row r="274" spans="1:18" hidden="1" x14ac:dyDescent="0.2">
      <c r="A274" s="249"/>
      <c r="B274" s="172" t="s">
        <v>56</v>
      </c>
      <c r="C274" s="87" t="s">
        <v>1</v>
      </c>
      <c r="D274" s="55" t="s">
        <v>129</v>
      </c>
      <c r="E274" s="55" t="s">
        <v>129</v>
      </c>
      <c r="F274" s="55" t="s">
        <v>129</v>
      </c>
      <c r="G274" s="55" t="s">
        <v>368</v>
      </c>
      <c r="H274" s="56" t="s">
        <v>129</v>
      </c>
      <c r="I274" s="174" t="s">
        <v>57</v>
      </c>
      <c r="J274" s="176">
        <f t="shared" si="112"/>
        <v>0</v>
      </c>
      <c r="K274" s="177">
        <f t="shared" si="112"/>
        <v>0</v>
      </c>
      <c r="L274" s="387">
        <f t="shared" si="112"/>
        <v>0</v>
      </c>
      <c r="M274" s="175"/>
      <c r="N274" s="176">
        <f t="shared" si="112"/>
        <v>0</v>
      </c>
      <c r="O274" s="176">
        <f t="shared" si="112"/>
        <v>0</v>
      </c>
      <c r="P274" s="177">
        <f t="shared" si="112"/>
        <v>0</v>
      </c>
      <c r="Q274" s="176">
        <f t="shared" si="112"/>
        <v>0</v>
      </c>
      <c r="R274" s="177">
        <f t="shared" si="112"/>
        <v>0</v>
      </c>
    </row>
    <row r="275" spans="1:18" hidden="1" x14ac:dyDescent="0.2">
      <c r="A275" s="249"/>
      <c r="B275" s="172" t="s">
        <v>343</v>
      </c>
      <c r="C275" s="87" t="s">
        <v>1</v>
      </c>
      <c r="D275" s="55" t="s">
        <v>129</v>
      </c>
      <c r="E275" s="55" t="s">
        <v>129</v>
      </c>
      <c r="F275" s="55" t="s">
        <v>129</v>
      </c>
      <c r="G275" s="55" t="s">
        <v>368</v>
      </c>
      <c r="H275" s="56" t="s">
        <v>129</v>
      </c>
      <c r="I275" s="174" t="s">
        <v>342</v>
      </c>
      <c r="J275" s="176"/>
      <c r="K275" s="177"/>
      <c r="L275" s="387"/>
      <c r="M275" s="175"/>
      <c r="N275" s="176"/>
      <c r="O275" s="176"/>
      <c r="P275" s="177"/>
      <c r="Q275" s="176"/>
      <c r="R275" s="177"/>
    </row>
    <row r="276" spans="1:18" ht="89.25" hidden="1" x14ac:dyDescent="0.2">
      <c r="A276" s="249"/>
      <c r="B276" s="172" t="s">
        <v>385</v>
      </c>
      <c r="C276" s="66" t="s">
        <v>1</v>
      </c>
      <c r="D276" s="71" t="s">
        <v>129</v>
      </c>
      <c r="E276" s="55" t="s">
        <v>129</v>
      </c>
      <c r="F276" s="55" t="s">
        <v>129</v>
      </c>
      <c r="G276" s="60" t="s">
        <v>383</v>
      </c>
      <c r="H276" s="56" t="s">
        <v>129</v>
      </c>
      <c r="I276" s="169"/>
      <c r="J276" s="176">
        <f t="shared" ref="J276:R277" si="113">J277</f>
        <v>0</v>
      </c>
      <c r="K276" s="177">
        <f t="shared" si="113"/>
        <v>0</v>
      </c>
      <c r="L276" s="387">
        <f t="shared" si="113"/>
        <v>0</v>
      </c>
      <c r="M276" s="175"/>
      <c r="N276" s="176">
        <f t="shared" si="113"/>
        <v>0</v>
      </c>
      <c r="O276" s="176">
        <f t="shared" si="113"/>
        <v>0</v>
      </c>
      <c r="P276" s="177">
        <f t="shared" si="113"/>
        <v>0</v>
      </c>
      <c r="Q276" s="176">
        <f t="shared" si="113"/>
        <v>0</v>
      </c>
      <c r="R276" s="177">
        <f t="shared" si="113"/>
        <v>0</v>
      </c>
    </row>
    <row r="277" spans="1:18" ht="25.5" hidden="1" x14ac:dyDescent="0.2">
      <c r="A277" s="249"/>
      <c r="B277" s="172" t="s">
        <v>21</v>
      </c>
      <c r="C277" s="66" t="s">
        <v>1</v>
      </c>
      <c r="D277" s="71" t="s">
        <v>129</v>
      </c>
      <c r="E277" s="55" t="s">
        <v>129</v>
      </c>
      <c r="F277" s="55" t="s">
        <v>129</v>
      </c>
      <c r="G277" s="60" t="s">
        <v>383</v>
      </c>
      <c r="H277" s="56" t="s">
        <v>129</v>
      </c>
      <c r="I277" s="169" t="s">
        <v>142</v>
      </c>
      <c r="J277" s="176">
        <f t="shared" si="113"/>
        <v>0</v>
      </c>
      <c r="K277" s="177">
        <f t="shared" si="113"/>
        <v>0</v>
      </c>
      <c r="L277" s="387">
        <f t="shared" si="113"/>
        <v>0</v>
      </c>
      <c r="M277" s="175"/>
      <c r="N277" s="176">
        <f t="shared" si="113"/>
        <v>0</v>
      </c>
      <c r="O277" s="176">
        <f t="shared" si="113"/>
        <v>0</v>
      </c>
      <c r="P277" s="177">
        <f t="shared" si="113"/>
        <v>0</v>
      </c>
      <c r="Q277" s="176">
        <f t="shared" si="113"/>
        <v>0</v>
      </c>
      <c r="R277" s="176">
        <f t="shared" si="113"/>
        <v>0</v>
      </c>
    </row>
    <row r="278" spans="1:18" hidden="1" x14ac:dyDescent="0.2">
      <c r="A278" s="249"/>
      <c r="B278" s="172" t="s">
        <v>22</v>
      </c>
      <c r="C278" s="66" t="s">
        <v>1</v>
      </c>
      <c r="D278" s="71" t="s">
        <v>129</v>
      </c>
      <c r="E278" s="55" t="s">
        <v>129</v>
      </c>
      <c r="F278" s="55" t="s">
        <v>129</v>
      </c>
      <c r="G278" s="60" t="s">
        <v>383</v>
      </c>
      <c r="H278" s="56" t="s">
        <v>129</v>
      </c>
      <c r="I278" s="169" t="s">
        <v>23</v>
      </c>
      <c r="J278" s="176"/>
      <c r="K278" s="177">
        <v>0</v>
      </c>
      <c r="L278" s="387">
        <v>0</v>
      </c>
      <c r="M278" s="175"/>
      <c r="N278" s="176">
        <v>0</v>
      </c>
      <c r="O278" s="176">
        <v>0</v>
      </c>
      <c r="P278" s="177">
        <v>0</v>
      </c>
      <c r="Q278" s="176">
        <v>0</v>
      </c>
      <c r="R278" s="176">
        <v>0</v>
      </c>
    </row>
    <row r="279" spans="1:18" ht="76.5" x14ac:dyDescent="0.2">
      <c r="A279" s="249"/>
      <c r="B279" s="172" t="s">
        <v>420</v>
      </c>
      <c r="C279" s="87" t="s">
        <v>1</v>
      </c>
      <c r="D279" s="59" t="s">
        <v>129</v>
      </c>
      <c r="E279" s="55" t="s">
        <v>129</v>
      </c>
      <c r="F279" s="55" t="s">
        <v>129</v>
      </c>
      <c r="G279" s="60" t="s">
        <v>453</v>
      </c>
      <c r="H279" s="56" t="s">
        <v>128</v>
      </c>
      <c r="I279" s="311"/>
      <c r="J279" s="176">
        <f t="shared" ref="J279:L280" si="114">J280</f>
        <v>11259321.289999999</v>
      </c>
      <c r="K279" s="176">
        <f t="shared" si="114"/>
        <v>0</v>
      </c>
      <c r="L279" s="176">
        <f t="shared" si="114"/>
        <v>0</v>
      </c>
      <c r="M279" s="176">
        <f t="shared" ref="M279:R280" si="115">M280</f>
        <v>0</v>
      </c>
      <c r="N279" s="176">
        <f t="shared" si="115"/>
        <v>0</v>
      </c>
      <c r="O279" s="176">
        <f t="shared" si="115"/>
        <v>11253067.810000001</v>
      </c>
      <c r="P279" s="176">
        <f t="shared" si="115"/>
        <v>0</v>
      </c>
      <c r="Q279" s="177"/>
      <c r="R279" s="176">
        <f t="shared" si="115"/>
        <v>11240534.1</v>
      </c>
    </row>
    <row r="280" spans="1:18" ht="25.5" x14ac:dyDescent="0.2">
      <c r="A280" s="249"/>
      <c r="B280" s="172" t="s">
        <v>21</v>
      </c>
      <c r="C280" s="87" t="s">
        <v>1</v>
      </c>
      <c r="D280" s="59" t="s">
        <v>129</v>
      </c>
      <c r="E280" s="55" t="s">
        <v>129</v>
      </c>
      <c r="F280" s="55" t="s">
        <v>129</v>
      </c>
      <c r="G280" s="60" t="s">
        <v>453</v>
      </c>
      <c r="H280" s="56" t="s">
        <v>128</v>
      </c>
      <c r="I280" s="311" t="s">
        <v>142</v>
      </c>
      <c r="J280" s="176">
        <f t="shared" si="114"/>
        <v>11259321.289999999</v>
      </c>
      <c r="K280" s="176">
        <f t="shared" si="114"/>
        <v>0</v>
      </c>
      <c r="L280" s="176">
        <f t="shared" si="114"/>
        <v>0</v>
      </c>
      <c r="M280" s="176">
        <f t="shared" si="115"/>
        <v>0</v>
      </c>
      <c r="N280" s="176">
        <f t="shared" si="115"/>
        <v>0</v>
      </c>
      <c r="O280" s="177">
        <f t="shared" si="115"/>
        <v>11253067.810000001</v>
      </c>
      <c r="P280" s="177">
        <f t="shared" si="115"/>
        <v>0</v>
      </c>
      <c r="Q280" s="177"/>
      <c r="R280" s="177">
        <f t="shared" si="115"/>
        <v>11240534.1</v>
      </c>
    </row>
    <row r="281" spans="1:18" x14ac:dyDescent="0.2">
      <c r="A281" s="249"/>
      <c r="B281" s="172" t="s">
        <v>22</v>
      </c>
      <c r="C281" s="87" t="s">
        <v>1</v>
      </c>
      <c r="D281" s="59" t="s">
        <v>129</v>
      </c>
      <c r="E281" s="55" t="s">
        <v>129</v>
      </c>
      <c r="F281" s="55" t="s">
        <v>129</v>
      </c>
      <c r="G281" s="60" t="s">
        <v>453</v>
      </c>
      <c r="H281" s="56" t="s">
        <v>128</v>
      </c>
      <c r="I281" s="311" t="s">
        <v>23</v>
      </c>
      <c r="J281" s="176">
        <v>11259321.289999999</v>
      </c>
      <c r="K281" s="176"/>
      <c r="L281" s="176"/>
      <c r="M281" s="176"/>
      <c r="N281" s="176"/>
      <c r="O281" s="177">
        <v>11253067.810000001</v>
      </c>
      <c r="P281" s="177"/>
      <c r="Q281" s="177"/>
      <c r="R281" s="177">
        <v>11240534.1</v>
      </c>
    </row>
    <row r="282" spans="1:18" ht="63.75" hidden="1" x14ac:dyDescent="0.2">
      <c r="A282" s="249"/>
      <c r="B282" s="409" t="s">
        <v>433</v>
      </c>
      <c r="C282" s="55" t="s">
        <v>1</v>
      </c>
      <c r="D282" s="55" t="s">
        <v>129</v>
      </c>
      <c r="E282" s="55" t="s">
        <v>129</v>
      </c>
      <c r="F282" s="55" t="s">
        <v>129</v>
      </c>
      <c r="G282" s="55" t="s">
        <v>368</v>
      </c>
      <c r="H282" s="56" t="s">
        <v>129</v>
      </c>
      <c r="I282" s="174"/>
      <c r="J282" s="176">
        <f t="shared" ref="J282:L283" si="116">J283</f>
        <v>0</v>
      </c>
      <c r="K282" s="176">
        <f t="shared" si="116"/>
        <v>124138.01</v>
      </c>
      <c r="L282" s="176">
        <f t="shared" si="116"/>
        <v>124138.01</v>
      </c>
      <c r="M282" s="177"/>
      <c r="N282" s="176"/>
      <c r="O282" s="176">
        <f t="shared" ref="O282:O283" si="117">O283</f>
        <v>0</v>
      </c>
      <c r="P282" s="177"/>
      <c r="Q282" s="177"/>
      <c r="R282" s="176">
        <f t="shared" ref="R282:R283" si="118">R283</f>
        <v>0</v>
      </c>
    </row>
    <row r="283" spans="1:18" hidden="1" x14ac:dyDescent="0.2">
      <c r="A283" s="249"/>
      <c r="B283" s="409" t="s">
        <v>56</v>
      </c>
      <c r="C283" s="55" t="s">
        <v>1</v>
      </c>
      <c r="D283" s="55" t="s">
        <v>129</v>
      </c>
      <c r="E283" s="55" t="s">
        <v>129</v>
      </c>
      <c r="F283" s="55" t="s">
        <v>129</v>
      </c>
      <c r="G283" s="55" t="s">
        <v>368</v>
      </c>
      <c r="H283" s="56" t="s">
        <v>129</v>
      </c>
      <c r="I283" s="174" t="s">
        <v>57</v>
      </c>
      <c r="J283" s="176">
        <f t="shared" si="116"/>
        <v>0</v>
      </c>
      <c r="K283" s="176">
        <f t="shared" si="116"/>
        <v>124138.01</v>
      </c>
      <c r="L283" s="176">
        <f t="shared" si="116"/>
        <v>124138.01</v>
      </c>
      <c r="M283" s="177"/>
      <c r="N283" s="176"/>
      <c r="O283" s="176">
        <f t="shared" si="117"/>
        <v>0</v>
      </c>
      <c r="P283" s="177"/>
      <c r="Q283" s="177"/>
      <c r="R283" s="176">
        <f t="shared" si="118"/>
        <v>0</v>
      </c>
    </row>
    <row r="284" spans="1:18" hidden="1" x14ac:dyDescent="0.2">
      <c r="A284" s="249"/>
      <c r="B284" s="409" t="s">
        <v>343</v>
      </c>
      <c r="C284" s="55" t="s">
        <v>1</v>
      </c>
      <c r="D284" s="55" t="s">
        <v>129</v>
      </c>
      <c r="E284" s="55" t="s">
        <v>129</v>
      </c>
      <c r="F284" s="55" t="s">
        <v>129</v>
      </c>
      <c r="G284" s="55" t="s">
        <v>368</v>
      </c>
      <c r="H284" s="56" t="s">
        <v>129</v>
      </c>
      <c r="I284" s="174" t="s">
        <v>342</v>
      </c>
      <c r="J284" s="176"/>
      <c r="K284" s="176">
        <v>124138.01</v>
      </c>
      <c r="L284" s="176">
        <f>K284</f>
        <v>124138.01</v>
      </c>
      <c r="M284" s="177"/>
      <c r="N284" s="176"/>
      <c r="O284" s="176">
        <v>0</v>
      </c>
      <c r="P284" s="177"/>
      <c r="Q284" s="177"/>
      <c r="R284" s="176">
        <v>0</v>
      </c>
    </row>
    <row r="285" spans="1:18" ht="63.75" x14ac:dyDescent="0.2">
      <c r="A285" s="249"/>
      <c r="B285" s="226" t="s">
        <v>274</v>
      </c>
      <c r="C285" s="99" t="s">
        <v>1</v>
      </c>
      <c r="D285" s="55" t="s">
        <v>129</v>
      </c>
      <c r="E285" s="55" t="s">
        <v>129</v>
      </c>
      <c r="F285" s="55" t="s">
        <v>129</v>
      </c>
      <c r="G285" s="63" t="s">
        <v>157</v>
      </c>
      <c r="H285" s="56" t="s">
        <v>129</v>
      </c>
      <c r="I285" s="174"/>
      <c r="J285" s="170">
        <f t="shared" ref="J285:Q286" si="119">J286</f>
        <v>295275</v>
      </c>
      <c r="K285" s="171">
        <f t="shared" si="119"/>
        <v>295275</v>
      </c>
      <c r="L285" s="171">
        <f t="shared" si="119"/>
        <v>295275</v>
      </c>
      <c r="M285" s="171">
        <f t="shared" si="119"/>
        <v>295275</v>
      </c>
      <c r="N285" s="170">
        <f t="shared" si="119"/>
        <v>295275</v>
      </c>
      <c r="O285" s="171">
        <f t="shared" si="119"/>
        <v>295275</v>
      </c>
      <c r="P285" s="171">
        <f t="shared" si="119"/>
        <v>295275</v>
      </c>
      <c r="Q285" s="171">
        <f t="shared" si="119"/>
        <v>295275</v>
      </c>
      <c r="R285" s="170">
        <f>R286</f>
        <v>295275</v>
      </c>
    </row>
    <row r="286" spans="1:18" ht="25.5" x14ac:dyDescent="0.2">
      <c r="A286" s="249"/>
      <c r="B286" s="172" t="s">
        <v>21</v>
      </c>
      <c r="C286" s="99" t="s">
        <v>1</v>
      </c>
      <c r="D286" s="55" t="s">
        <v>129</v>
      </c>
      <c r="E286" s="55" t="s">
        <v>129</v>
      </c>
      <c r="F286" s="55" t="s">
        <v>129</v>
      </c>
      <c r="G286" s="63" t="s">
        <v>157</v>
      </c>
      <c r="H286" s="56" t="s">
        <v>129</v>
      </c>
      <c r="I286" s="174" t="s">
        <v>142</v>
      </c>
      <c r="J286" s="170">
        <f t="shared" si="119"/>
        <v>295275</v>
      </c>
      <c r="K286" s="170">
        <f t="shared" si="119"/>
        <v>295275</v>
      </c>
      <c r="L286" s="171">
        <f t="shared" si="119"/>
        <v>295275</v>
      </c>
      <c r="M286" s="171">
        <f t="shared" si="119"/>
        <v>295275</v>
      </c>
      <c r="N286" s="170">
        <f t="shared" si="119"/>
        <v>295275</v>
      </c>
      <c r="O286" s="170">
        <f t="shared" si="119"/>
        <v>295275</v>
      </c>
      <c r="P286" s="171">
        <f t="shared" si="119"/>
        <v>295275</v>
      </c>
      <c r="Q286" s="171">
        <f>Q287</f>
        <v>295275</v>
      </c>
      <c r="R286" s="170">
        <f>R287</f>
        <v>295275</v>
      </c>
    </row>
    <row r="287" spans="1:18" x14ac:dyDescent="0.2">
      <c r="A287" s="249"/>
      <c r="B287" s="172" t="s">
        <v>22</v>
      </c>
      <c r="C287" s="99" t="s">
        <v>1</v>
      </c>
      <c r="D287" s="55" t="s">
        <v>129</v>
      </c>
      <c r="E287" s="55" t="s">
        <v>129</v>
      </c>
      <c r="F287" s="55" t="s">
        <v>129</v>
      </c>
      <c r="G287" s="63" t="s">
        <v>157</v>
      </c>
      <c r="H287" s="56" t="s">
        <v>129</v>
      </c>
      <c r="I287" s="174" t="s">
        <v>23</v>
      </c>
      <c r="J287" s="183">
        <f>147637.5+147637.5</f>
        <v>295275</v>
      </c>
      <c r="K287" s="183">
        <f t="shared" ref="K287:R287" si="120">147637.5+147637.5</f>
        <v>295275</v>
      </c>
      <c r="L287" s="183">
        <f t="shared" si="120"/>
        <v>295275</v>
      </c>
      <c r="M287" s="183">
        <f t="shared" si="120"/>
        <v>295275</v>
      </c>
      <c r="N287" s="183">
        <f t="shared" si="120"/>
        <v>295275</v>
      </c>
      <c r="O287" s="183">
        <f t="shared" si="120"/>
        <v>295275</v>
      </c>
      <c r="P287" s="183">
        <f t="shared" si="120"/>
        <v>295275</v>
      </c>
      <c r="Q287" s="183">
        <f t="shared" si="120"/>
        <v>295275</v>
      </c>
      <c r="R287" s="183">
        <f t="shared" si="120"/>
        <v>295275</v>
      </c>
    </row>
    <row r="288" spans="1:18" ht="127.5" hidden="1" x14ac:dyDescent="0.2">
      <c r="A288" s="249"/>
      <c r="B288" s="172" t="s">
        <v>382</v>
      </c>
      <c r="C288" s="87" t="s">
        <v>1</v>
      </c>
      <c r="D288" s="59" t="s">
        <v>129</v>
      </c>
      <c r="E288" s="55" t="s">
        <v>363</v>
      </c>
      <c r="F288" s="55" t="s">
        <v>127</v>
      </c>
      <c r="G288" s="60" t="s">
        <v>379</v>
      </c>
      <c r="H288" s="56" t="s">
        <v>127</v>
      </c>
      <c r="I288" s="311"/>
      <c r="J288" s="183">
        <f>J289</f>
        <v>0</v>
      </c>
      <c r="K288" s="183">
        <f>K289</f>
        <v>0</v>
      </c>
      <c r="L288" s="182">
        <v>265855</v>
      </c>
      <c r="M288" s="183">
        <v>-129174</v>
      </c>
      <c r="N288" s="183">
        <f>N289</f>
        <v>0</v>
      </c>
      <c r="O288" s="183">
        <f>O289</f>
        <v>0</v>
      </c>
      <c r="P288" s="184">
        <f t="shared" ref="P288:R288" si="121">P289</f>
        <v>0</v>
      </c>
      <c r="Q288" s="183">
        <f t="shared" si="121"/>
        <v>0</v>
      </c>
      <c r="R288" s="183">
        <f t="shared" si="121"/>
        <v>0</v>
      </c>
    </row>
    <row r="289" spans="1:18" ht="25.5" hidden="1" x14ac:dyDescent="0.2">
      <c r="A289" s="249"/>
      <c r="B289" s="172" t="s">
        <v>21</v>
      </c>
      <c r="C289" s="87" t="s">
        <v>1</v>
      </c>
      <c r="D289" s="59" t="s">
        <v>129</v>
      </c>
      <c r="E289" s="55" t="s">
        <v>363</v>
      </c>
      <c r="F289" s="55" t="s">
        <v>127</v>
      </c>
      <c r="G289" s="60" t="s">
        <v>379</v>
      </c>
      <c r="H289" s="56" t="s">
        <v>127</v>
      </c>
      <c r="I289" s="311" t="s">
        <v>142</v>
      </c>
      <c r="J289" s="183">
        <f t="shared" ref="J289:R289" si="122">J290</f>
        <v>0</v>
      </c>
      <c r="K289" s="183">
        <f t="shared" si="122"/>
        <v>0</v>
      </c>
      <c r="L289" s="182">
        <f t="shared" si="122"/>
        <v>265857</v>
      </c>
      <c r="M289" s="183">
        <f t="shared" si="122"/>
        <v>-129174</v>
      </c>
      <c r="N289" s="183">
        <f>N290</f>
        <v>0</v>
      </c>
      <c r="O289" s="183">
        <f t="shared" si="122"/>
        <v>0</v>
      </c>
      <c r="P289" s="184">
        <f t="shared" si="122"/>
        <v>0</v>
      </c>
      <c r="Q289" s="183">
        <f t="shared" si="122"/>
        <v>0</v>
      </c>
      <c r="R289" s="183">
        <f t="shared" si="122"/>
        <v>0</v>
      </c>
    </row>
    <row r="290" spans="1:18" hidden="1" x14ac:dyDescent="0.2">
      <c r="A290" s="249"/>
      <c r="B290" s="172" t="s">
        <v>22</v>
      </c>
      <c r="C290" s="87" t="s">
        <v>1</v>
      </c>
      <c r="D290" s="59" t="s">
        <v>129</v>
      </c>
      <c r="E290" s="55" t="s">
        <v>363</v>
      </c>
      <c r="F290" s="55" t="s">
        <v>127</v>
      </c>
      <c r="G290" s="60" t="s">
        <v>379</v>
      </c>
      <c r="H290" s="56" t="s">
        <v>127</v>
      </c>
      <c r="I290" s="311" t="s">
        <v>23</v>
      </c>
      <c r="J290" s="183"/>
      <c r="K290" s="183">
        <v>0</v>
      </c>
      <c r="L290" s="182">
        <v>265857</v>
      </c>
      <c r="M290" s="183">
        <v>-129174</v>
      </c>
      <c r="N290" s="183">
        <v>0</v>
      </c>
      <c r="O290" s="183">
        <f>N290</f>
        <v>0</v>
      </c>
      <c r="P290" s="184">
        <f t="shared" ref="P290:Q290" si="123">O290</f>
        <v>0</v>
      </c>
      <c r="Q290" s="183">
        <f t="shared" si="123"/>
        <v>0</v>
      </c>
      <c r="R290" s="183">
        <f>Q290</f>
        <v>0</v>
      </c>
    </row>
    <row r="291" spans="1:18" hidden="1" x14ac:dyDescent="0.2">
      <c r="A291" s="249"/>
      <c r="B291" s="302"/>
      <c r="C291" s="61"/>
      <c r="D291" s="62"/>
      <c r="E291" s="55"/>
      <c r="F291" s="55"/>
      <c r="G291" s="63"/>
      <c r="H291" s="56"/>
      <c r="I291" s="311"/>
      <c r="J291" s="183"/>
      <c r="K291" s="182"/>
      <c r="L291" s="182"/>
      <c r="M291" s="182"/>
      <c r="N291" s="182"/>
      <c r="O291" s="183"/>
      <c r="P291" s="184"/>
      <c r="Q291" s="184"/>
      <c r="R291" s="183"/>
    </row>
    <row r="292" spans="1:18" hidden="1" x14ac:dyDescent="0.2">
      <c r="A292" s="249"/>
      <c r="B292" s="172" t="s">
        <v>423</v>
      </c>
      <c r="C292" s="61" t="s">
        <v>1</v>
      </c>
      <c r="D292" s="62" t="s">
        <v>129</v>
      </c>
      <c r="E292" s="55" t="s">
        <v>419</v>
      </c>
      <c r="F292" s="55" t="s">
        <v>40</v>
      </c>
      <c r="G292" s="63" t="s">
        <v>130</v>
      </c>
      <c r="H292" s="56" t="s">
        <v>129</v>
      </c>
      <c r="I292" s="311"/>
      <c r="J292" s="183">
        <f>J293</f>
        <v>0</v>
      </c>
      <c r="K292" s="183">
        <f t="shared" ref="K292:R292" si="124">K293</f>
        <v>4009210.7800000003</v>
      </c>
      <c r="L292" s="183">
        <f t="shared" si="124"/>
        <v>4009210.7800000003</v>
      </c>
      <c r="M292" s="183">
        <f t="shared" si="124"/>
        <v>0</v>
      </c>
      <c r="N292" s="183">
        <f t="shared" si="124"/>
        <v>4039507.08</v>
      </c>
      <c r="O292" s="183">
        <f t="shared" si="124"/>
        <v>0</v>
      </c>
      <c r="P292" s="183">
        <f t="shared" si="124"/>
        <v>4039507.08</v>
      </c>
      <c r="Q292" s="183">
        <f t="shared" si="124"/>
        <v>4039507.08</v>
      </c>
      <c r="R292" s="183">
        <f t="shared" si="124"/>
        <v>0</v>
      </c>
    </row>
    <row r="293" spans="1:18" ht="64.5" hidden="1" customHeight="1" x14ac:dyDescent="0.2">
      <c r="A293" s="249"/>
      <c r="B293" s="310" t="s">
        <v>429</v>
      </c>
      <c r="C293" s="55" t="s">
        <v>1</v>
      </c>
      <c r="D293" s="55" t="s">
        <v>129</v>
      </c>
      <c r="E293" s="55" t="s">
        <v>419</v>
      </c>
      <c r="F293" s="55" t="s">
        <v>40</v>
      </c>
      <c r="G293" s="55" t="s">
        <v>422</v>
      </c>
      <c r="H293" s="56" t="s">
        <v>127</v>
      </c>
      <c r="I293" s="174"/>
      <c r="J293" s="176">
        <f t="shared" ref="J293:R294" si="125">J294</f>
        <v>0</v>
      </c>
      <c r="K293" s="176">
        <f t="shared" si="125"/>
        <v>4009210.7800000003</v>
      </c>
      <c r="L293" s="176">
        <f t="shared" si="125"/>
        <v>4009210.7800000003</v>
      </c>
      <c r="M293" s="176">
        <f t="shared" si="125"/>
        <v>0</v>
      </c>
      <c r="N293" s="176">
        <f t="shared" si="125"/>
        <v>4039507.08</v>
      </c>
      <c r="O293" s="176">
        <f t="shared" si="125"/>
        <v>0</v>
      </c>
      <c r="P293" s="176">
        <f t="shared" si="125"/>
        <v>4039507.08</v>
      </c>
      <c r="Q293" s="176">
        <f t="shared" si="125"/>
        <v>4039507.08</v>
      </c>
      <c r="R293" s="176">
        <f t="shared" si="125"/>
        <v>0</v>
      </c>
    </row>
    <row r="294" spans="1:18" ht="25.5" hidden="1" x14ac:dyDescent="0.2">
      <c r="A294" s="249"/>
      <c r="B294" s="302" t="s">
        <v>21</v>
      </c>
      <c r="C294" s="55" t="s">
        <v>1</v>
      </c>
      <c r="D294" s="55" t="s">
        <v>129</v>
      </c>
      <c r="E294" s="55" t="s">
        <v>419</v>
      </c>
      <c r="F294" s="55" t="s">
        <v>40</v>
      </c>
      <c r="G294" s="55" t="s">
        <v>422</v>
      </c>
      <c r="H294" s="56" t="s">
        <v>127</v>
      </c>
      <c r="I294" s="174" t="s">
        <v>142</v>
      </c>
      <c r="J294" s="176">
        <f t="shared" si="125"/>
        <v>0</v>
      </c>
      <c r="K294" s="176">
        <f t="shared" si="125"/>
        <v>4009210.7800000003</v>
      </c>
      <c r="L294" s="176">
        <f t="shared" si="125"/>
        <v>4009210.7800000003</v>
      </c>
      <c r="M294" s="176">
        <f t="shared" si="125"/>
        <v>0</v>
      </c>
      <c r="N294" s="176">
        <f t="shared" si="125"/>
        <v>4039507.08</v>
      </c>
      <c r="O294" s="176">
        <f t="shared" si="125"/>
        <v>0</v>
      </c>
      <c r="P294" s="176">
        <f t="shared" si="125"/>
        <v>4039507.08</v>
      </c>
      <c r="Q294" s="176">
        <f t="shared" si="125"/>
        <v>4039507.08</v>
      </c>
      <c r="R294" s="176">
        <f t="shared" si="125"/>
        <v>0</v>
      </c>
    </row>
    <row r="295" spans="1:18" hidden="1" x14ac:dyDescent="0.2">
      <c r="A295" s="249"/>
      <c r="B295" s="302" t="s">
        <v>22</v>
      </c>
      <c r="C295" s="55" t="s">
        <v>1</v>
      </c>
      <c r="D295" s="55" t="s">
        <v>129</v>
      </c>
      <c r="E295" s="55" t="s">
        <v>419</v>
      </c>
      <c r="F295" s="55" t="s">
        <v>40</v>
      </c>
      <c r="G295" s="55" t="s">
        <v>422</v>
      </c>
      <c r="H295" s="56" t="s">
        <v>127</v>
      </c>
      <c r="I295" s="174" t="s">
        <v>23</v>
      </c>
      <c r="J295" s="176">
        <v>0</v>
      </c>
      <c r="K295" s="176">
        <f>4039507.08-30296.3</f>
        <v>4009210.7800000003</v>
      </c>
      <c r="L295" s="176">
        <f>K295+J295</f>
        <v>4009210.7800000003</v>
      </c>
      <c r="M295" s="176">
        <v>0</v>
      </c>
      <c r="N295" s="176">
        <f>4832268.84-792761.76</f>
        <v>4039507.08</v>
      </c>
      <c r="O295" s="176"/>
      <c r="P295" s="176">
        <f>4832268.84-792761.76</f>
        <v>4039507.08</v>
      </c>
      <c r="Q295" s="176">
        <f>P295+O295</f>
        <v>4039507.08</v>
      </c>
      <c r="R295" s="176"/>
    </row>
    <row r="296" spans="1:18" x14ac:dyDescent="0.2">
      <c r="A296" s="249"/>
      <c r="B296" s="172" t="s">
        <v>424</v>
      </c>
      <c r="C296" s="55" t="s">
        <v>1</v>
      </c>
      <c r="D296" s="55" t="s">
        <v>129</v>
      </c>
      <c r="E296" s="55" t="s">
        <v>419</v>
      </c>
      <c r="F296" s="55" t="s">
        <v>224</v>
      </c>
      <c r="G296" s="55" t="s">
        <v>130</v>
      </c>
      <c r="H296" s="56" t="s">
        <v>129</v>
      </c>
      <c r="I296" s="174"/>
      <c r="J296" s="176">
        <f>J297+J300+J303</f>
        <v>64358943.590000004</v>
      </c>
      <c r="K296" s="176">
        <f t="shared" ref="K296:R296" si="126">K297+K300+K303</f>
        <v>0</v>
      </c>
      <c r="L296" s="176">
        <f t="shared" si="126"/>
        <v>0</v>
      </c>
      <c r="M296" s="176">
        <f t="shared" si="126"/>
        <v>0</v>
      </c>
      <c r="N296" s="176">
        <f t="shared" si="126"/>
        <v>0</v>
      </c>
      <c r="O296" s="176">
        <f t="shared" si="126"/>
        <v>64581950.909999996</v>
      </c>
      <c r="P296" s="176">
        <f t="shared" si="126"/>
        <v>0</v>
      </c>
      <c r="Q296" s="176">
        <f t="shared" si="126"/>
        <v>0</v>
      </c>
      <c r="R296" s="176">
        <f t="shared" si="126"/>
        <v>64573119.659999996</v>
      </c>
    </row>
    <row r="297" spans="1:18" ht="137.25" customHeight="1" x14ac:dyDescent="0.2">
      <c r="A297" s="249"/>
      <c r="B297" s="172" t="s">
        <v>460</v>
      </c>
      <c r="C297" s="87" t="s">
        <v>1</v>
      </c>
      <c r="D297" s="55" t="s">
        <v>129</v>
      </c>
      <c r="E297" s="55" t="s">
        <v>419</v>
      </c>
      <c r="F297" s="55" t="s">
        <v>224</v>
      </c>
      <c r="G297" s="55" t="s">
        <v>421</v>
      </c>
      <c r="H297" s="56" t="s">
        <v>127</v>
      </c>
      <c r="I297" s="254"/>
      <c r="J297" s="176">
        <f t="shared" ref="J297:R298" si="127">J298</f>
        <v>1718640</v>
      </c>
      <c r="K297" s="57">
        <f t="shared" si="127"/>
        <v>0</v>
      </c>
      <c r="L297" s="176">
        <f t="shared" si="127"/>
        <v>0</v>
      </c>
      <c r="M297" s="176">
        <f t="shared" si="127"/>
        <v>0</v>
      </c>
      <c r="N297" s="176">
        <f t="shared" si="127"/>
        <v>0</v>
      </c>
      <c r="O297" s="176">
        <f t="shared" si="127"/>
        <v>1807218.75</v>
      </c>
      <c r="P297" s="57">
        <f t="shared" si="127"/>
        <v>0</v>
      </c>
      <c r="Q297" s="176">
        <f t="shared" si="127"/>
        <v>0</v>
      </c>
      <c r="R297" s="176">
        <f t="shared" si="127"/>
        <v>1798387.5</v>
      </c>
    </row>
    <row r="298" spans="1:18" ht="25.5" x14ac:dyDescent="0.2">
      <c r="A298" s="249"/>
      <c r="B298" s="172" t="s">
        <v>21</v>
      </c>
      <c r="C298" s="87" t="s">
        <v>1</v>
      </c>
      <c r="D298" s="55" t="s">
        <v>129</v>
      </c>
      <c r="E298" s="55" t="s">
        <v>419</v>
      </c>
      <c r="F298" s="55" t="s">
        <v>224</v>
      </c>
      <c r="G298" s="55" t="s">
        <v>421</v>
      </c>
      <c r="H298" s="56" t="s">
        <v>127</v>
      </c>
      <c r="I298" s="254" t="s">
        <v>142</v>
      </c>
      <c r="J298" s="176">
        <f t="shared" si="127"/>
        <v>1718640</v>
      </c>
      <c r="K298" s="57">
        <f t="shared" si="127"/>
        <v>0</v>
      </c>
      <c r="L298" s="176">
        <f t="shared" si="127"/>
        <v>0</v>
      </c>
      <c r="M298" s="176">
        <f t="shared" si="127"/>
        <v>0</v>
      </c>
      <c r="N298" s="176">
        <f t="shared" si="127"/>
        <v>0</v>
      </c>
      <c r="O298" s="176">
        <f t="shared" si="127"/>
        <v>1807218.75</v>
      </c>
      <c r="P298" s="57">
        <f t="shared" si="127"/>
        <v>0</v>
      </c>
      <c r="Q298" s="176">
        <f t="shared" si="127"/>
        <v>0</v>
      </c>
      <c r="R298" s="176">
        <f t="shared" si="127"/>
        <v>1798387.5</v>
      </c>
    </row>
    <row r="299" spans="1:18" x14ac:dyDescent="0.2">
      <c r="A299" s="249"/>
      <c r="B299" s="172" t="s">
        <v>22</v>
      </c>
      <c r="C299" s="87" t="s">
        <v>1</v>
      </c>
      <c r="D299" s="55" t="s">
        <v>129</v>
      </c>
      <c r="E299" s="55" t="s">
        <v>419</v>
      </c>
      <c r="F299" s="55" t="s">
        <v>224</v>
      </c>
      <c r="G299" s="55" t="s">
        <v>421</v>
      </c>
      <c r="H299" s="56" t="s">
        <v>127</v>
      </c>
      <c r="I299" s="254" t="s">
        <v>23</v>
      </c>
      <c r="J299" s="176">
        <v>1718640</v>
      </c>
      <c r="K299" s="57"/>
      <c r="L299" s="176"/>
      <c r="M299" s="176"/>
      <c r="N299" s="176"/>
      <c r="O299" s="176">
        <v>1807218.75</v>
      </c>
      <c r="P299" s="57"/>
      <c r="Q299" s="176"/>
      <c r="R299" s="176">
        <v>1798387.5</v>
      </c>
    </row>
    <row r="300" spans="1:18" ht="63.75" x14ac:dyDescent="0.2">
      <c r="A300" s="249"/>
      <c r="B300" s="310" t="s">
        <v>412</v>
      </c>
      <c r="C300" s="55" t="s">
        <v>1</v>
      </c>
      <c r="D300" s="55" t="s">
        <v>129</v>
      </c>
      <c r="E300" s="55" t="s">
        <v>419</v>
      </c>
      <c r="F300" s="55" t="s">
        <v>224</v>
      </c>
      <c r="G300" s="55" t="s">
        <v>364</v>
      </c>
      <c r="H300" s="56" t="s">
        <v>127</v>
      </c>
      <c r="I300" s="174"/>
      <c r="J300" s="176">
        <f t="shared" ref="J300:R301" si="128">J301</f>
        <v>3862815.59</v>
      </c>
      <c r="K300" s="176">
        <f t="shared" si="128"/>
        <v>0</v>
      </c>
      <c r="L300" s="176">
        <f t="shared" si="128"/>
        <v>0</v>
      </c>
      <c r="M300" s="176">
        <f t="shared" si="128"/>
        <v>0</v>
      </c>
      <c r="N300" s="176">
        <f t="shared" si="128"/>
        <v>0</v>
      </c>
      <c r="O300" s="176">
        <f t="shared" si="128"/>
        <v>3997244.16</v>
      </c>
      <c r="P300" s="176">
        <f t="shared" si="128"/>
        <v>0</v>
      </c>
      <c r="Q300" s="176">
        <f t="shared" si="128"/>
        <v>0</v>
      </c>
      <c r="R300" s="176">
        <f t="shared" si="128"/>
        <v>3997244.16</v>
      </c>
    </row>
    <row r="301" spans="1:18" ht="25.5" x14ac:dyDescent="0.2">
      <c r="A301" s="249"/>
      <c r="B301" s="302" t="s">
        <v>21</v>
      </c>
      <c r="C301" s="55" t="s">
        <v>1</v>
      </c>
      <c r="D301" s="55" t="s">
        <v>129</v>
      </c>
      <c r="E301" s="55" t="s">
        <v>419</v>
      </c>
      <c r="F301" s="55" t="s">
        <v>224</v>
      </c>
      <c r="G301" s="55" t="s">
        <v>364</v>
      </c>
      <c r="H301" s="56" t="s">
        <v>127</v>
      </c>
      <c r="I301" s="174" t="s">
        <v>142</v>
      </c>
      <c r="J301" s="176">
        <f t="shared" si="128"/>
        <v>3862815.59</v>
      </c>
      <c r="K301" s="176">
        <f t="shared" si="128"/>
        <v>0</v>
      </c>
      <c r="L301" s="176">
        <f t="shared" si="128"/>
        <v>0</v>
      </c>
      <c r="M301" s="176">
        <f t="shared" si="128"/>
        <v>0</v>
      </c>
      <c r="N301" s="176">
        <f t="shared" si="128"/>
        <v>0</v>
      </c>
      <c r="O301" s="176">
        <f t="shared" si="128"/>
        <v>3997244.16</v>
      </c>
      <c r="P301" s="176">
        <f t="shared" si="128"/>
        <v>0</v>
      </c>
      <c r="Q301" s="176">
        <f t="shared" si="128"/>
        <v>0</v>
      </c>
      <c r="R301" s="176">
        <f t="shared" si="128"/>
        <v>3997244.16</v>
      </c>
    </row>
    <row r="302" spans="1:18" x14ac:dyDescent="0.2">
      <c r="A302" s="249"/>
      <c r="B302" s="302" t="s">
        <v>22</v>
      </c>
      <c r="C302" s="55" t="s">
        <v>1</v>
      </c>
      <c r="D302" s="55" t="s">
        <v>129</v>
      </c>
      <c r="E302" s="55" t="s">
        <v>419</v>
      </c>
      <c r="F302" s="55" t="s">
        <v>224</v>
      </c>
      <c r="G302" s="55" t="s">
        <v>364</v>
      </c>
      <c r="H302" s="56" t="s">
        <v>127</v>
      </c>
      <c r="I302" s="174" t="s">
        <v>23</v>
      </c>
      <c r="J302" s="176">
        <v>3862815.59</v>
      </c>
      <c r="K302" s="176"/>
      <c r="L302" s="176"/>
      <c r="M302" s="176"/>
      <c r="N302" s="176"/>
      <c r="O302" s="176">
        <v>3997244.16</v>
      </c>
      <c r="P302" s="176"/>
      <c r="Q302" s="176"/>
      <c r="R302" s="176">
        <v>3997244.16</v>
      </c>
    </row>
    <row r="303" spans="1:18" ht="102" x14ac:dyDescent="0.2">
      <c r="A303" s="249"/>
      <c r="B303" s="172" t="s">
        <v>461</v>
      </c>
      <c r="C303" s="87" t="s">
        <v>1</v>
      </c>
      <c r="D303" s="55" t="s">
        <v>129</v>
      </c>
      <c r="E303" s="55" t="s">
        <v>419</v>
      </c>
      <c r="F303" s="55" t="s">
        <v>224</v>
      </c>
      <c r="G303" s="55" t="s">
        <v>411</v>
      </c>
      <c r="H303" s="56" t="s">
        <v>127</v>
      </c>
      <c r="I303" s="254"/>
      <c r="J303" s="176">
        <f t="shared" ref="J303:R304" si="129">J304</f>
        <v>58777488</v>
      </c>
      <c r="K303" s="177">
        <f t="shared" si="129"/>
        <v>0</v>
      </c>
      <c r="L303" s="176">
        <f t="shared" si="129"/>
        <v>0</v>
      </c>
      <c r="M303" s="175">
        <f t="shared" si="129"/>
        <v>0</v>
      </c>
      <c r="N303" s="176">
        <f t="shared" si="129"/>
        <v>0</v>
      </c>
      <c r="O303" s="177">
        <f t="shared" si="129"/>
        <v>58777488</v>
      </c>
      <c r="P303" s="177">
        <f t="shared" si="129"/>
        <v>0</v>
      </c>
      <c r="Q303" s="176">
        <f t="shared" si="129"/>
        <v>0</v>
      </c>
      <c r="R303" s="176">
        <f t="shared" si="129"/>
        <v>58777488</v>
      </c>
    </row>
    <row r="304" spans="1:18" ht="25.5" x14ac:dyDescent="0.2">
      <c r="A304" s="249"/>
      <c r="B304" s="302" t="s">
        <v>21</v>
      </c>
      <c r="C304" s="55" t="s">
        <v>1</v>
      </c>
      <c r="D304" s="55" t="s">
        <v>129</v>
      </c>
      <c r="E304" s="55" t="s">
        <v>419</v>
      </c>
      <c r="F304" s="55" t="s">
        <v>224</v>
      </c>
      <c r="G304" s="55" t="s">
        <v>411</v>
      </c>
      <c r="H304" s="56" t="s">
        <v>127</v>
      </c>
      <c r="I304" s="254" t="s">
        <v>142</v>
      </c>
      <c r="J304" s="176">
        <f t="shared" si="129"/>
        <v>58777488</v>
      </c>
      <c r="K304" s="177">
        <f t="shared" si="129"/>
        <v>0</v>
      </c>
      <c r="L304" s="176">
        <f t="shared" si="129"/>
        <v>0</v>
      </c>
      <c r="M304" s="175">
        <f t="shared" si="129"/>
        <v>0</v>
      </c>
      <c r="N304" s="176">
        <f t="shared" si="129"/>
        <v>0</v>
      </c>
      <c r="O304" s="177">
        <f t="shared" si="129"/>
        <v>58777488</v>
      </c>
      <c r="P304" s="177">
        <f t="shared" si="129"/>
        <v>0</v>
      </c>
      <c r="Q304" s="176">
        <f t="shared" si="129"/>
        <v>0</v>
      </c>
      <c r="R304" s="176">
        <f t="shared" si="129"/>
        <v>58777488</v>
      </c>
    </row>
    <row r="305" spans="1:18" x14ac:dyDescent="0.2">
      <c r="A305" s="249"/>
      <c r="B305" s="302" t="s">
        <v>22</v>
      </c>
      <c r="C305" s="55" t="s">
        <v>1</v>
      </c>
      <c r="D305" s="55" t="s">
        <v>129</v>
      </c>
      <c r="E305" s="55" t="s">
        <v>419</v>
      </c>
      <c r="F305" s="55" t="s">
        <v>224</v>
      </c>
      <c r="G305" s="55" t="s">
        <v>411</v>
      </c>
      <c r="H305" s="56" t="s">
        <v>127</v>
      </c>
      <c r="I305" s="254" t="s">
        <v>23</v>
      </c>
      <c r="J305" s="176">
        <v>58777488</v>
      </c>
      <c r="K305" s="176"/>
      <c r="L305" s="176"/>
      <c r="M305" s="176"/>
      <c r="N305" s="176"/>
      <c r="O305" s="176">
        <v>58777488</v>
      </c>
      <c r="P305" s="177"/>
      <c r="Q305" s="176"/>
      <c r="R305" s="176">
        <v>58777488</v>
      </c>
    </row>
    <row r="306" spans="1:18" ht="25.5" hidden="1" x14ac:dyDescent="0.2">
      <c r="A306" s="249"/>
      <c r="B306" s="302" t="s">
        <v>441</v>
      </c>
      <c r="C306" s="61" t="s">
        <v>1</v>
      </c>
      <c r="D306" s="55" t="s">
        <v>129</v>
      </c>
      <c r="E306" s="55" t="s">
        <v>430</v>
      </c>
      <c r="F306" s="55" t="s">
        <v>131</v>
      </c>
      <c r="G306" s="63" t="s">
        <v>130</v>
      </c>
      <c r="H306" s="56" t="s">
        <v>129</v>
      </c>
      <c r="I306" s="254"/>
      <c r="J306" s="176">
        <f>J307</f>
        <v>0</v>
      </c>
      <c r="K306" s="176">
        <f t="shared" ref="K306:R306" si="130">K307</f>
        <v>0</v>
      </c>
      <c r="L306" s="176">
        <f t="shared" si="130"/>
        <v>0</v>
      </c>
      <c r="M306" s="176">
        <f t="shared" si="130"/>
        <v>0</v>
      </c>
      <c r="N306" s="176">
        <f t="shared" si="130"/>
        <v>0</v>
      </c>
      <c r="O306" s="176">
        <f t="shared" si="130"/>
        <v>0</v>
      </c>
      <c r="P306" s="176">
        <f t="shared" si="130"/>
        <v>0</v>
      </c>
      <c r="Q306" s="176">
        <f t="shared" si="130"/>
        <v>0</v>
      </c>
      <c r="R306" s="176">
        <f t="shared" si="130"/>
        <v>0</v>
      </c>
    </row>
    <row r="307" spans="1:18" ht="76.5" hidden="1" x14ac:dyDescent="0.2">
      <c r="A307" s="249"/>
      <c r="B307" s="302" t="s">
        <v>440</v>
      </c>
      <c r="C307" s="55" t="s">
        <v>1</v>
      </c>
      <c r="D307" s="55" t="s">
        <v>129</v>
      </c>
      <c r="E307" s="55" t="s">
        <v>430</v>
      </c>
      <c r="F307" s="55" t="s">
        <v>131</v>
      </c>
      <c r="G307" s="55" t="s">
        <v>439</v>
      </c>
      <c r="H307" s="56" t="s">
        <v>131</v>
      </c>
      <c r="I307" s="254"/>
      <c r="J307" s="176">
        <f>J308</f>
        <v>0</v>
      </c>
      <c r="K307" s="176">
        <f t="shared" ref="K307:R307" si="131">K308</f>
        <v>0</v>
      </c>
      <c r="L307" s="176">
        <f t="shared" si="131"/>
        <v>0</v>
      </c>
      <c r="M307" s="176">
        <f t="shared" si="131"/>
        <v>0</v>
      </c>
      <c r="N307" s="176">
        <f t="shared" si="131"/>
        <v>0</v>
      </c>
      <c r="O307" s="176">
        <f t="shared" si="131"/>
        <v>0</v>
      </c>
      <c r="P307" s="176">
        <f t="shared" si="131"/>
        <v>0</v>
      </c>
      <c r="Q307" s="176">
        <f t="shared" si="131"/>
        <v>0</v>
      </c>
      <c r="R307" s="176">
        <f t="shared" si="131"/>
        <v>0</v>
      </c>
    </row>
    <row r="308" spans="1:18" ht="25.5" hidden="1" x14ac:dyDescent="0.2">
      <c r="A308" s="249"/>
      <c r="B308" s="302" t="s">
        <v>21</v>
      </c>
      <c r="C308" s="55" t="s">
        <v>1</v>
      </c>
      <c r="D308" s="55" t="s">
        <v>129</v>
      </c>
      <c r="E308" s="55" t="s">
        <v>430</v>
      </c>
      <c r="F308" s="55" t="s">
        <v>131</v>
      </c>
      <c r="G308" s="55" t="s">
        <v>439</v>
      </c>
      <c r="H308" s="56" t="s">
        <v>131</v>
      </c>
      <c r="I308" s="254" t="s">
        <v>142</v>
      </c>
      <c r="J308" s="176">
        <v>0</v>
      </c>
      <c r="K308" s="176">
        <v>0</v>
      </c>
      <c r="L308" s="176">
        <v>0</v>
      </c>
      <c r="M308" s="176">
        <v>0</v>
      </c>
      <c r="N308" s="176">
        <v>0</v>
      </c>
      <c r="O308" s="176">
        <f>O309</f>
        <v>0</v>
      </c>
      <c r="P308" s="176">
        <v>0</v>
      </c>
      <c r="Q308" s="176">
        <v>0</v>
      </c>
      <c r="R308" s="176">
        <v>0</v>
      </c>
    </row>
    <row r="309" spans="1:18" hidden="1" x14ac:dyDescent="0.2">
      <c r="A309" s="249"/>
      <c r="B309" s="302" t="s">
        <v>22</v>
      </c>
      <c r="C309" s="55" t="s">
        <v>1</v>
      </c>
      <c r="D309" s="55" t="s">
        <v>129</v>
      </c>
      <c r="E309" s="55" t="s">
        <v>430</v>
      </c>
      <c r="F309" s="55" t="s">
        <v>131</v>
      </c>
      <c r="G309" s="55" t="s">
        <v>439</v>
      </c>
      <c r="H309" s="56" t="s">
        <v>131</v>
      </c>
      <c r="I309" s="254" t="s">
        <v>23</v>
      </c>
      <c r="J309" s="176">
        <v>0</v>
      </c>
      <c r="K309" s="176">
        <v>0</v>
      </c>
      <c r="L309" s="176">
        <v>0</v>
      </c>
      <c r="M309" s="176">
        <v>0</v>
      </c>
      <c r="N309" s="176">
        <v>0</v>
      </c>
      <c r="O309" s="176"/>
      <c r="P309" s="176">
        <v>0</v>
      </c>
      <c r="Q309" s="176">
        <v>0</v>
      </c>
      <c r="R309" s="176">
        <v>0</v>
      </c>
    </row>
    <row r="310" spans="1:18" ht="191.25" hidden="1" x14ac:dyDescent="0.2">
      <c r="A310" s="249"/>
      <c r="B310" s="419" t="s">
        <v>432</v>
      </c>
      <c r="C310" s="68" t="s">
        <v>1</v>
      </c>
      <c r="D310" s="71" t="s">
        <v>129</v>
      </c>
      <c r="E310" s="55" t="s">
        <v>129</v>
      </c>
      <c r="F310" s="55" t="s">
        <v>129</v>
      </c>
      <c r="G310" s="60" t="s">
        <v>362</v>
      </c>
      <c r="H310" s="56" t="s">
        <v>129</v>
      </c>
      <c r="I310" s="169"/>
      <c r="J310" s="176">
        <f t="shared" ref="J310:L311" si="132">J311</f>
        <v>0</v>
      </c>
      <c r="K310" s="176">
        <f t="shared" si="132"/>
        <v>500351.76</v>
      </c>
      <c r="L310" s="176">
        <f t="shared" si="132"/>
        <v>500351.76</v>
      </c>
      <c r="M310" s="175"/>
      <c r="N310" s="175"/>
      <c r="O310" s="176">
        <f t="shared" ref="O310:R311" si="133">O311</f>
        <v>0</v>
      </c>
      <c r="P310" s="176">
        <f t="shared" si="133"/>
        <v>0</v>
      </c>
      <c r="Q310" s="176">
        <f t="shared" si="133"/>
        <v>0</v>
      </c>
      <c r="R310" s="176">
        <f t="shared" si="133"/>
        <v>0</v>
      </c>
    </row>
    <row r="311" spans="1:18" ht="25.5" hidden="1" x14ac:dyDescent="0.2">
      <c r="A311" s="249"/>
      <c r="B311" s="409" t="s">
        <v>21</v>
      </c>
      <c r="C311" s="68" t="s">
        <v>1</v>
      </c>
      <c r="D311" s="71" t="s">
        <v>129</v>
      </c>
      <c r="E311" s="55" t="s">
        <v>129</v>
      </c>
      <c r="F311" s="55" t="s">
        <v>129</v>
      </c>
      <c r="G311" s="60" t="s">
        <v>362</v>
      </c>
      <c r="H311" s="56" t="s">
        <v>129</v>
      </c>
      <c r="I311" s="169" t="s">
        <v>142</v>
      </c>
      <c r="J311" s="176">
        <f t="shared" si="132"/>
        <v>0</v>
      </c>
      <c r="K311" s="176">
        <f t="shared" si="132"/>
        <v>500351.76</v>
      </c>
      <c r="L311" s="176">
        <f t="shared" si="132"/>
        <v>500351.76</v>
      </c>
      <c r="M311" s="175"/>
      <c r="N311" s="175"/>
      <c r="O311" s="176">
        <f t="shared" si="133"/>
        <v>0</v>
      </c>
      <c r="P311" s="176">
        <f t="shared" si="133"/>
        <v>0</v>
      </c>
      <c r="Q311" s="176">
        <f t="shared" si="133"/>
        <v>0</v>
      </c>
      <c r="R311" s="176">
        <f t="shared" si="133"/>
        <v>0</v>
      </c>
    </row>
    <row r="312" spans="1:18" hidden="1" x14ac:dyDescent="0.2">
      <c r="A312" s="249"/>
      <c r="B312" s="420" t="s">
        <v>22</v>
      </c>
      <c r="C312" s="68" t="s">
        <v>1</v>
      </c>
      <c r="D312" s="71" t="s">
        <v>129</v>
      </c>
      <c r="E312" s="55" t="s">
        <v>129</v>
      </c>
      <c r="F312" s="55" t="s">
        <v>129</v>
      </c>
      <c r="G312" s="60" t="s">
        <v>362</v>
      </c>
      <c r="H312" s="56" t="s">
        <v>129</v>
      </c>
      <c r="I312" s="169" t="s">
        <v>23</v>
      </c>
      <c r="J312" s="176"/>
      <c r="K312" s="176">
        <v>500351.76</v>
      </c>
      <c r="L312" s="176">
        <f>K312</f>
        <v>500351.76</v>
      </c>
      <c r="M312" s="175"/>
      <c r="N312" s="175"/>
      <c r="O312" s="176">
        <v>0</v>
      </c>
      <c r="P312" s="176">
        <v>0</v>
      </c>
      <c r="Q312" s="176">
        <v>0</v>
      </c>
      <c r="R312" s="176">
        <v>0</v>
      </c>
    </row>
    <row r="313" spans="1:18" x14ac:dyDescent="0.2">
      <c r="A313" s="249"/>
      <c r="B313" s="366"/>
      <c r="C313" s="61"/>
      <c r="D313" s="62"/>
      <c r="E313" s="55"/>
      <c r="F313" s="55"/>
      <c r="G313" s="63"/>
      <c r="H313" s="56"/>
      <c r="I313" s="311"/>
      <c r="J313" s="183"/>
      <c r="K313" s="182"/>
      <c r="L313" s="182"/>
      <c r="M313" s="182"/>
      <c r="N313" s="182"/>
      <c r="O313" s="392"/>
      <c r="P313" s="184"/>
      <c r="Q313" s="184"/>
      <c r="R313" s="184"/>
    </row>
    <row r="314" spans="1:18" ht="62.25" customHeight="1" x14ac:dyDescent="0.2">
      <c r="A314" s="249"/>
      <c r="B314" s="380" t="s">
        <v>300</v>
      </c>
      <c r="C314" s="275" t="s">
        <v>150</v>
      </c>
      <c r="D314" s="276" t="s">
        <v>129</v>
      </c>
      <c r="E314" s="209" t="s">
        <v>129</v>
      </c>
      <c r="F314" s="209" t="s">
        <v>129</v>
      </c>
      <c r="G314" s="276" t="s">
        <v>130</v>
      </c>
      <c r="H314" s="199" t="s">
        <v>129</v>
      </c>
      <c r="I314" s="277"/>
      <c r="J314" s="210">
        <f>J315+J320+J323+J329+J326+J334</f>
        <v>1505136.6</v>
      </c>
      <c r="K314" s="210" t="e">
        <f t="shared" ref="K314:R314" si="134">K315+K320+K323+K329+K326+K334</f>
        <v>#REF!</v>
      </c>
      <c r="L314" s="210">
        <f t="shared" si="134"/>
        <v>1200000</v>
      </c>
      <c r="M314" s="210">
        <f t="shared" si="134"/>
        <v>0</v>
      </c>
      <c r="N314" s="210" t="e">
        <f t="shared" si="134"/>
        <v>#REF!</v>
      </c>
      <c r="O314" s="210">
        <f>O315+O320+O323+O329+O326+O334</f>
        <v>2760637.75</v>
      </c>
      <c r="P314" s="210">
        <f t="shared" si="134"/>
        <v>0</v>
      </c>
      <c r="Q314" s="210" t="e">
        <f t="shared" si="134"/>
        <v>#REF!</v>
      </c>
      <c r="R314" s="210">
        <f t="shared" si="134"/>
        <v>3149237.45</v>
      </c>
    </row>
    <row r="315" spans="1:18" ht="30.75" customHeight="1" x14ac:dyDescent="0.2">
      <c r="A315" s="249"/>
      <c r="B315" s="168" t="s">
        <v>47</v>
      </c>
      <c r="C315" s="99" t="s">
        <v>150</v>
      </c>
      <c r="D315" s="61" t="s">
        <v>129</v>
      </c>
      <c r="E315" s="61" t="s">
        <v>129</v>
      </c>
      <c r="F315" s="61" t="s">
        <v>129</v>
      </c>
      <c r="G315" s="61" t="s">
        <v>16</v>
      </c>
      <c r="H315" s="56" t="s">
        <v>129</v>
      </c>
      <c r="I315" s="174"/>
      <c r="J315" s="170">
        <f>J316+J318</f>
        <v>1205136.6000000001</v>
      </c>
      <c r="K315" s="170">
        <f t="shared" ref="K315:P315" si="135">K316+K318</f>
        <v>0</v>
      </c>
      <c r="L315" s="170">
        <f t="shared" si="135"/>
        <v>0</v>
      </c>
      <c r="M315" s="170">
        <f t="shared" si="135"/>
        <v>0</v>
      </c>
      <c r="N315" s="170">
        <f>N316+N318</f>
        <v>0</v>
      </c>
      <c r="O315" s="170">
        <f>O316+O318</f>
        <v>2660637.75</v>
      </c>
      <c r="P315" s="171">
        <f t="shared" si="135"/>
        <v>0</v>
      </c>
      <c r="Q315" s="170">
        <f>Q316+Q318</f>
        <v>0</v>
      </c>
      <c r="R315" s="170">
        <f>R316+R318</f>
        <v>3049237.45</v>
      </c>
    </row>
    <row r="316" spans="1:18" ht="25.5" x14ac:dyDescent="0.2">
      <c r="A316" s="249"/>
      <c r="B316" s="172" t="s">
        <v>52</v>
      </c>
      <c r="C316" s="99" t="s">
        <v>150</v>
      </c>
      <c r="D316" s="61" t="s">
        <v>129</v>
      </c>
      <c r="E316" s="61" t="s">
        <v>129</v>
      </c>
      <c r="F316" s="61" t="s">
        <v>129</v>
      </c>
      <c r="G316" s="61" t="s">
        <v>16</v>
      </c>
      <c r="H316" s="56" t="s">
        <v>129</v>
      </c>
      <c r="I316" s="174">
        <v>200</v>
      </c>
      <c r="J316" s="204">
        <f t="shared" ref="J316:R316" si="136">J317</f>
        <v>1135136.6000000001</v>
      </c>
      <c r="K316" s="204">
        <f t="shared" si="136"/>
        <v>0</v>
      </c>
      <c r="L316" s="204">
        <f t="shared" si="136"/>
        <v>0</v>
      </c>
      <c r="M316" s="204">
        <f t="shared" si="136"/>
        <v>0</v>
      </c>
      <c r="N316" s="204">
        <f t="shared" si="136"/>
        <v>0</v>
      </c>
      <c r="O316" s="204">
        <f t="shared" si="136"/>
        <v>2590637.75</v>
      </c>
      <c r="P316" s="205">
        <f t="shared" si="136"/>
        <v>0</v>
      </c>
      <c r="Q316" s="204">
        <f t="shared" si="136"/>
        <v>0</v>
      </c>
      <c r="R316" s="204">
        <f t="shared" si="136"/>
        <v>2979237.45</v>
      </c>
    </row>
    <row r="317" spans="1:18" ht="25.5" x14ac:dyDescent="0.2">
      <c r="A317" s="249"/>
      <c r="B317" s="172" t="s">
        <v>54</v>
      </c>
      <c r="C317" s="99" t="s">
        <v>150</v>
      </c>
      <c r="D317" s="61" t="s">
        <v>129</v>
      </c>
      <c r="E317" s="61" t="s">
        <v>129</v>
      </c>
      <c r="F317" s="61" t="s">
        <v>129</v>
      </c>
      <c r="G317" s="61" t="s">
        <v>16</v>
      </c>
      <c r="H317" s="56" t="s">
        <v>129</v>
      </c>
      <c r="I317" s="174">
        <v>240</v>
      </c>
      <c r="J317" s="176">
        <f>16276.6+1118860</f>
        <v>1135136.6000000001</v>
      </c>
      <c r="K317" s="176"/>
      <c r="L317" s="176"/>
      <c r="M317" s="176"/>
      <c r="N317" s="176"/>
      <c r="O317" s="176">
        <v>2590637.75</v>
      </c>
      <c r="P317" s="177"/>
      <c r="Q317" s="176"/>
      <c r="R317" s="176">
        <f>3079237.45-100000</f>
        <v>2979237.45</v>
      </c>
    </row>
    <row r="318" spans="1:18" x14ac:dyDescent="0.2">
      <c r="A318" s="249"/>
      <c r="B318" s="172" t="s">
        <v>62</v>
      </c>
      <c r="C318" s="99" t="s">
        <v>150</v>
      </c>
      <c r="D318" s="61" t="s">
        <v>129</v>
      </c>
      <c r="E318" s="61" t="s">
        <v>129</v>
      </c>
      <c r="F318" s="61" t="s">
        <v>129</v>
      </c>
      <c r="G318" s="61" t="s">
        <v>16</v>
      </c>
      <c r="H318" s="56" t="s">
        <v>129</v>
      </c>
      <c r="I318" s="174" t="s">
        <v>63</v>
      </c>
      <c r="J318" s="204">
        <f t="shared" ref="J318:R318" si="137">J319</f>
        <v>70000</v>
      </c>
      <c r="K318" s="204">
        <f t="shared" si="137"/>
        <v>0</v>
      </c>
      <c r="L318" s="204">
        <f t="shared" si="137"/>
        <v>0</v>
      </c>
      <c r="M318" s="204">
        <f t="shared" si="137"/>
        <v>0</v>
      </c>
      <c r="N318" s="204">
        <f t="shared" si="137"/>
        <v>0</v>
      </c>
      <c r="O318" s="204">
        <f t="shared" si="137"/>
        <v>70000</v>
      </c>
      <c r="P318" s="205">
        <f t="shared" si="137"/>
        <v>0</v>
      </c>
      <c r="Q318" s="204">
        <f t="shared" si="137"/>
        <v>0</v>
      </c>
      <c r="R318" s="204">
        <f t="shared" si="137"/>
        <v>70000</v>
      </c>
    </row>
    <row r="319" spans="1:18" x14ac:dyDescent="0.2">
      <c r="A319" s="249"/>
      <c r="B319" s="172" t="s">
        <v>64</v>
      </c>
      <c r="C319" s="99" t="s">
        <v>150</v>
      </c>
      <c r="D319" s="61" t="s">
        <v>129</v>
      </c>
      <c r="E319" s="61" t="s">
        <v>129</v>
      </c>
      <c r="F319" s="61" t="s">
        <v>129</v>
      </c>
      <c r="G319" s="61" t="s">
        <v>16</v>
      </c>
      <c r="H319" s="56" t="s">
        <v>129</v>
      </c>
      <c r="I319" s="174" t="s">
        <v>65</v>
      </c>
      <c r="J319" s="176">
        <v>70000</v>
      </c>
      <c r="K319" s="176"/>
      <c r="L319" s="176"/>
      <c r="M319" s="176"/>
      <c r="N319" s="176"/>
      <c r="O319" s="176">
        <v>70000</v>
      </c>
      <c r="P319" s="177"/>
      <c r="Q319" s="176"/>
      <c r="R319" s="176">
        <v>70000</v>
      </c>
    </row>
    <row r="320" spans="1:18" ht="19.5" customHeight="1" x14ac:dyDescent="0.2">
      <c r="A320" s="249"/>
      <c r="B320" s="172" t="s">
        <v>96</v>
      </c>
      <c r="C320" s="87" t="s">
        <v>150</v>
      </c>
      <c r="D320" s="55" t="s">
        <v>129</v>
      </c>
      <c r="E320" s="61" t="s">
        <v>129</v>
      </c>
      <c r="F320" s="61" t="s">
        <v>129</v>
      </c>
      <c r="G320" s="55" t="s">
        <v>135</v>
      </c>
      <c r="H320" s="56" t="s">
        <v>129</v>
      </c>
      <c r="I320" s="174"/>
      <c r="J320" s="170">
        <f t="shared" ref="J320:Q321" si="138">J321</f>
        <v>300000</v>
      </c>
      <c r="K320" s="170">
        <f t="shared" si="138"/>
        <v>0</v>
      </c>
      <c r="L320" s="170">
        <f t="shared" si="138"/>
        <v>0</v>
      </c>
      <c r="M320" s="170">
        <f t="shared" si="138"/>
        <v>0</v>
      </c>
      <c r="N320" s="170">
        <f t="shared" si="138"/>
        <v>0</v>
      </c>
      <c r="O320" s="170">
        <f t="shared" si="138"/>
        <v>100000</v>
      </c>
      <c r="P320" s="171">
        <f t="shared" si="138"/>
        <v>0</v>
      </c>
      <c r="Q320" s="170">
        <f t="shared" si="138"/>
        <v>0</v>
      </c>
      <c r="R320" s="170">
        <f>R321</f>
        <v>100000</v>
      </c>
    </row>
    <row r="321" spans="1:18" ht="25.5" x14ac:dyDescent="0.2">
      <c r="A321" s="249"/>
      <c r="B321" s="172" t="s">
        <v>52</v>
      </c>
      <c r="C321" s="87" t="s">
        <v>150</v>
      </c>
      <c r="D321" s="55" t="s">
        <v>129</v>
      </c>
      <c r="E321" s="61" t="s">
        <v>129</v>
      </c>
      <c r="F321" s="61" t="s">
        <v>129</v>
      </c>
      <c r="G321" s="55" t="s">
        <v>135</v>
      </c>
      <c r="H321" s="56" t="s">
        <v>129</v>
      </c>
      <c r="I321" s="174" t="s">
        <v>53</v>
      </c>
      <c r="J321" s="170">
        <f t="shared" si="138"/>
        <v>300000</v>
      </c>
      <c r="K321" s="170">
        <f t="shared" si="138"/>
        <v>0</v>
      </c>
      <c r="L321" s="170">
        <f t="shared" si="138"/>
        <v>0</v>
      </c>
      <c r="M321" s="170">
        <f t="shared" si="138"/>
        <v>0</v>
      </c>
      <c r="N321" s="170">
        <f t="shared" si="138"/>
        <v>0</v>
      </c>
      <c r="O321" s="170">
        <f t="shared" si="138"/>
        <v>100000</v>
      </c>
      <c r="P321" s="171">
        <f t="shared" si="138"/>
        <v>0</v>
      </c>
      <c r="Q321" s="170">
        <f>Q322</f>
        <v>0</v>
      </c>
      <c r="R321" s="170">
        <f>R322</f>
        <v>100000</v>
      </c>
    </row>
    <row r="322" spans="1:18" ht="25.5" x14ac:dyDescent="0.2">
      <c r="A322" s="249"/>
      <c r="B322" s="172" t="s">
        <v>54</v>
      </c>
      <c r="C322" s="87" t="s">
        <v>150</v>
      </c>
      <c r="D322" s="55" t="s">
        <v>129</v>
      </c>
      <c r="E322" s="61" t="s">
        <v>129</v>
      </c>
      <c r="F322" s="61" t="s">
        <v>129</v>
      </c>
      <c r="G322" s="55" t="s">
        <v>135</v>
      </c>
      <c r="H322" s="56" t="s">
        <v>129</v>
      </c>
      <c r="I322" s="174" t="s">
        <v>55</v>
      </c>
      <c r="J322" s="176">
        <v>300000</v>
      </c>
      <c r="K322" s="176"/>
      <c r="L322" s="176"/>
      <c r="M322" s="176"/>
      <c r="N322" s="176"/>
      <c r="O322" s="176">
        <v>100000</v>
      </c>
      <c r="P322" s="177"/>
      <c r="Q322" s="176"/>
      <c r="R322" s="176">
        <v>100000</v>
      </c>
    </row>
    <row r="323" spans="1:18" ht="20.25" hidden="1" customHeight="1" x14ac:dyDescent="0.2">
      <c r="A323" s="249"/>
      <c r="B323" s="212" t="s">
        <v>172</v>
      </c>
      <c r="C323" s="89" t="s">
        <v>150</v>
      </c>
      <c r="D323" s="59" t="s">
        <v>129</v>
      </c>
      <c r="E323" s="55" t="s">
        <v>129</v>
      </c>
      <c r="F323" s="55" t="s">
        <v>129</v>
      </c>
      <c r="G323" s="60" t="s">
        <v>160</v>
      </c>
      <c r="H323" s="56" t="s">
        <v>129</v>
      </c>
      <c r="I323" s="169"/>
      <c r="J323" s="170">
        <f t="shared" ref="J323:Q324" si="139">J324</f>
        <v>0</v>
      </c>
      <c r="K323" s="170">
        <f t="shared" si="139"/>
        <v>0</v>
      </c>
      <c r="L323" s="170">
        <f t="shared" si="139"/>
        <v>0</v>
      </c>
      <c r="M323" s="170">
        <f t="shared" si="139"/>
        <v>0</v>
      </c>
      <c r="N323" s="170">
        <f t="shared" si="139"/>
        <v>0</v>
      </c>
      <c r="O323" s="170">
        <f t="shared" si="139"/>
        <v>0</v>
      </c>
      <c r="P323" s="171">
        <f t="shared" si="139"/>
        <v>0</v>
      </c>
      <c r="Q323" s="170">
        <f t="shared" si="139"/>
        <v>0</v>
      </c>
      <c r="R323" s="170">
        <f>R324</f>
        <v>0</v>
      </c>
    </row>
    <row r="324" spans="1:18" ht="25.5" hidden="1" x14ac:dyDescent="0.2">
      <c r="A324" s="249"/>
      <c r="B324" s="172" t="s">
        <v>52</v>
      </c>
      <c r="C324" s="89" t="s">
        <v>150</v>
      </c>
      <c r="D324" s="59" t="s">
        <v>129</v>
      </c>
      <c r="E324" s="55" t="s">
        <v>129</v>
      </c>
      <c r="F324" s="55" t="s">
        <v>129</v>
      </c>
      <c r="G324" s="60" t="s">
        <v>160</v>
      </c>
      <c r="H324" s="56" t="s">
        <v>129</v>
      </c>
      <c r="I324" s="169" t="s">
        <v>53</v>
      </c>
      <c r="J324" s="170">
        <f t="shared" si="139"/>
        <v>0</v>
      </c>
      <c r="K324" s="170">
        <f t="shared" si="139"/>
        <v>0</v>
      </c>
      <c r="L324" s="170">
        <f t="shared" si="139"/>
        <v>0</v>
      </c>
      <c r="M324" s="170">
        <f t="shared" si="139"/>
        <v>0</v>
      </c>
      <c r="N324" s="170">
        <f t="shared" si="139"/>
        <v>0</v>
      </c>
      <c r="O324" s="170">
        <f t="shared" si="139"/>
        <v>0</v>
      </c>
      <c r="P324" s="171">
        <f t="shared" si="139"/>
        <v>0</v>
      </c>
      <c r="Q324" s="170">
        <f>Q325</f>
        <v>0</v>
      </c>
      <c r="R324" s="170">
        <f>R325</f>
        <v>0</v>
      </c>
    </row>
    <row r="325" spans="1:18" ht="25.5" hidden="1" x14ac:dyDescent="0.2">
      <c r="A325" s="249"/>
      <c r="B325" s="172" t="s">
        <v>54</v>
      </c>
      <c r="C325" s="89" t="s">
        <v>150</v>
      </c>
      <c r="D325" s="59" t="s">
        <v>129</v>
      </c>
      <c r="E325" s="55" t="s">
        <v>129</v>
      </c>
      <c r="F325" s="55" t="s">
        <v>129</v>
      </c>
      <c r="G325" s="60" t="s">
        <v>160</v>
      </c>
      <c r="H325" s="56" t="s">
        <v>129</v>
      </c>
      <c r="I325" s="169" t="s">
        <v>55</v>
      </c>
      <c r="J325" s="176"/>
      <c r="K325" s="176"/>
      <c r="L325" s="176"/>
      <c r="M325" s="176"/>
      <c r="N325" s="176"/>
      <c r="O325" s="176"/>
      <c r="P325" s="177"/>
      <c r="Q325" s="176"/>
      <c r="R325" s="176"/>
    </row>
    <row r="326" spans="1:18" ht="51" hidden="1" x14ac:dyDescent="0.2">
      <c r="A326" s="249"/>
      <c r="B326" s="172" t="s">
        <v>380</v>
      </c>
      <c r="C326" s="87" t="s">
        <v>150</v>
      </c>
      <c r="D326" s="55" t="s">
        <v>129</v>
      </c>
      <c r="E326" s="55" t="s">
        <v>129</v>
      </c>
      <c r="F326" s="55" t="s">
        <v>129</v>
      </c>
      <c r="G326" s="55" t="s">
        <v>381</v>
      </c>
      <c r="H326" s="56" t="s">
        <v>131</v>
      </c>
      <c r="I326" s="254"/>
      <c r="J326" s="176">
        <f t="shared" ref="J326:K327" si="140">J327</f>
        <v>0</v>
      </c>
      <c r="K326" s="177">
        <f t="shared" si="140"/>
        <v>0</v>
      </c>
      <c r="L326" s="176"/>
      <c r="M326" s="175"/>
      <c r="N326" s="177">
        <f t="shared" ref="N326:R327" si="141">N327</f>
        <v>0</v>
      </c>
      <c r="O326" s="177">
        <f t="shared" si="141"/>
        <v>0</v>
      </c>
      <c r="P326" s="177">
        <f t="shared" si="141"/>
        <v>0</v>
      </c>
      <c r="Q326" s="177">
        <f t="shared" si="141"/>
        <v>0</v>
      </c>
      <c r="R326" s="177">
        <f t="shared" si="141"/>
        <v>0</v>
      </c>
    </row>
    <row r="327" spans="1:18" ht="25.5" hidden="1" x14ac:dyDescent="0.2">
      <c r="A327" s="249"/>
      <c r="B327" s="172" t="s">
        <v>52</v>
      </c>
      <c r="C327" s="87" t="s">
        <v>150</v>
      </c>
      <c r="D327" s="55" t="s">
        <v>129</v>
      </c>
      <c r="E327" s="55" t="s">
        <v>129</v>
      </c>
      <c r="F327" s="55" t="s">
        <v>129</v>
      </c>
      <c r="G327" s="55" t="s">
        <v>381</v>
      </c>
      <c r="H327" s="56" t="s">
        <v>131</v>
      </c>
      <c r="I327" s="254" t="s">
        <v>53</v>
      </c>
      <c r="J327" s="176">
        <f t="shared" si="140"/>
        <v>0</v>
      </c>
      <c r="K327" s="177">
        <f t="shared" si="140"/>
        <v>0</v>
      </c>
      <c r="L327" s="176"/>
      <c r="M327" s="175"/>
      <c r="N327" s="177">
        <f t="shared" si="141"/>
        <v>0</v>
      </c>
      <c r="O327" s="177">
        <f t="shared" si="141"/>
        <v>0</v>
      </c>
      <c r="P327" s="177">
        <f t="shared" si="141"/>
        <v>0</v>
      </c>
      <c r="Q327" s="177">
        <f t="shared" si="141"/>
        <v>0</v>
      </c>
      <c r="R327" s="177">
        <f t="shared" si="141"/>
        <v>0</v>
      </c>
    </row>
    <row r="328" spans="1:18" ht="25.5" hidden="1" x14ac:dyDescent="0.2">
      <c r="A328" s="249"/>
      <c r="B328" s="172" t="s">
        <v>54</v>
      </c>
      <c r="C328" s="87" t="s">
        <v>150</v>
      </c>
      <c r="D328" s="55" t="s">
        <v>129</v>
      </c>
      <c r="E328" s="55" t="s">
        <v>129</v>
      </c>
      <c r="F328" s="55" t="s">
        <v>129</v>
      </c>
      <c r="G328" s="55" t="s">
        <v>381</v>
      </c>
      <c r="H328" s="56" t="s">
        <v>131</v>
      </c>
      <c r="I328" s="254" t="s">
        <v>55</v>
      </c>
      <c r="J328" s="176">
        <v>0</v>
      </c>
      <c r="K328" s="177">
        <v>0</v>
      </c>
      <c r="L328" s="176"/>
      <c r="M328" s="175"/>
      <c r="N328" s="177">
        <v>0</v>
      </c>
      <c r="O328" s="177">
        <v>0</v>
      </c>
      <c r="P328" s="177">
        <v>0</v>
      </c>
      <c r="Q328" s="177">
        <v>0</v>
      </c>
      <c r="R328" s="177">
        <v>0</v>
      </c>
    </row>
    <row r="329" spans="1:18" ht="63.75" hidden="1" x14ac:dyDescent="0.2">
      <c r="A329" s="249"/>
      <c r="B329" s="168" t="s">
        <v>352</v>
      </c>
      <c r="C329" s="99" t="s">
        <v>150</v>
      </c>
      <c r="D329" s="61" t="s">
        <v>129</v>
      </c>
      <c r="E329" s="55" t="s">
        <v>129</v>
      </c>
      <c r="F329" s="55" t="s">
        <v>129</v>
      </c>
      <c r="G329" s="61" t="s">
        <v>351</v>
      </c>
      <c r="H329" s="56" t="s">
        <v>129</v>
      </c>
      <c r="I329" s="174"/>
      <c r="J329" s="176">
        <f t="shared" ref="J329:R330" si="142">J330</f>
        <v>0</v>
      </c>
      <c r="K329" s="176" t="e">
        <f t="shared" si="142"/>
        <v>#REF!</v>
      </c>
      <c r="L329" s="176">
        <f t="shared" si="142"/>
        <v>0</v>
      </c>
      <c r="M329" s="176">
        <f t="shared" si="142"/>
        <v>0</v>
      </c>
      <c r="N329" s="176" t="e">
        <f t="shared" si="142"/>
        <v>#REF!</v>
      </c>
      <c r="O329" s="176">
        <f t="shared" si="142"/>
        <v>0</v>
      </c>
      <c r="P329" s="177">
        <f t="shared" si="142"/>
        <v>0</v>
      </c>
      <c r="Q329" s="176" t="e">
        <f t="shared" si="142"/>
        <v>#REF!</v>
      </c>
      <c r="R329" s="176">
        <f t="shared" si="142"/>
        <v>0</v>
      </c>
    </row>
    <row r="330" spans="1:18" ht="25.5" hidden="1" x14ac:dyDescent="0.2">
      <c r="A330" s="249"/>
      <c r="B330" s="172" t="s">
        <v>52</v>
      </c>
      <c r="C330" s="99" t="s">
        <v>150</v>
      </c>
      <c r="D330" s="61" t="s">
        <v>129</v>
      </c>
      <c r="E330" s="55" t="s">
        <v>129</v>
      </c>
      <c r="F330" s="55" t="s">
        <v>129</v>
      </c>
      <c r="G330" s="61" t="s">
        <v>351</v>
      </c>
      <c r="H330" s="56" t="s">
        <v>129</v>
      </c>
      <c r="I330" s="174">
        <v>200</v>
      </c>
      <c r="J330" s="176">
        <f>J331</f>
        <v>0</v>
      </c>
      <c r="K330" s="176" t="e">
        <f>K331</f>
        <v>#REF!</v>
      </c>
      <c r="L330" s="176">
        <v>0</v>
      </c>
      <c r="M330" s="176">
        <f>M331</f>
        <v>0</v>
      </c>
      <c r="N330" s="176" t="e">
        <f t="shared" si="142"/>
        <v>#REF!</v>
      </c>
      <c r="O330" s="176">
        <f t="shared" si="142"/>
        <v>0</v>
      </c>
      <c r="P330" s="177">
        <f>P331</f>
        <v>0</v>
      </c>
      <c r="Q330" s="176" t="e">
        <f t="shared" si="142"/>
        <v>#REF!</v>
      </c>
      <c r="R330" s="176">
        <f t="shared" si="142"/>
        <v>0</v>
      </c>
    </row>
    <row r="331" spans="1:18" ht="25.5" hidden="1" x14ac:dyDescent="0.2">
      <c r="A331" s="249"/>
      <c r="B331" s="172" t="s">
        <v>54</v>
      </c>
      <c r="C331" s="99" t="s">
        <v>150</v>
      </c>
      <c r="D331" s="61" t="s">
        <v>129</v>
      </c>
      <c r="E331" s="55" t="s">
        <v>129</v>
      </c>
      <c r="F331" s="55" t="s">
        <v>129</v>
      </c>
      <c r="G331" s="61" t="s">
        <v>351</v>
      </c>
      <c r="H331" s="56" t="s">
        <v>129</v>
      </c>
      <c r="I331" s="174">
        <v>240</v>
      </c>
      <c r="J331" s="176">
        <v>0</v>
      </c>
      <c r="K331" s="176" t="e">
        <f>#REF!</f>
        <v>#REF!</v>
      </c>
      <c r="L331" s="176">
        <f>L330</f>
        <v>0</v>
      </c>
      <c r="M331" s="176">
        <v>0</v>
      </c>
      <c r="N331" s="176" t="e">
        <f>K331</f>
        <v>#REF!</v>
      </c>
      <c r="O331" s="176">
        <f>L331</f>
        <v>0</v>
      </c>
      <c r="P331" s="177">
        <f>M331</f>
        <v>0</v>
      </c>
      <c r="Q331" s="176" t="e">
        <f>N331</f>
        <v>#REF!</v>
      </c>
      <c r="R331" s="176">
        <f>O331</f>
        <v>0</v>
      </c>
    </row>
    <row r="332" spans="1:18" ht="62.25" hidden="1" customHeight="1" x14ac:dyDescent="0.2">
      <c r="A332" s="249"/>
      <c r="B332" s="172" t="s">
        <v>380</v>
      </c>
      <c r="C332" s="87" t="s">
        <v>150</v>
      </c>
      <c r="D332" s="55" t="s">
        <v>129</v>
      </c>
      <c r="E332" s="55" t="s">
        <v>129</v>
      </c>
      <c r="F332" s="55" t="s">
        <v>129</v>
      </c>
      <c r="G332" s="55" t="s">
        <v>381</v>
      </c>
      <c r="H332" s="56" t="s">
        <v>131</v>
      </c>
      <c r="I332" s="254"/>
      <c r="J332" s="170">
        <f t="shared" ref="J332:Q333" si="143">J333</f>
        <v>0</v>
      </c>
      <c r="K332" s="170">
        <f t="shared" si="143"/>
        <v>1200000</v>
      </c>
      <c r="L332" s="170">
        <f t="shared" si="143"/>
        <v>1200000</v>
      </c>
      <c r="M332" s="170">
        <f t="shared" si="143"/>
        <v>0</v>
      </c>
      <c r="N332" s="170">
        <f t="shared" si="143"/>
        <v>1200000</v>
      </c>
      <c r="O332" s="170">
        <f t="shared" si="143"/>
        <v>0</v>
      </c>
      <c r="P332" s="171">
        <f t="shared" si="143"/>
        <v>0</v>
      </c>
      <c r="Q332" s="170">
        <f t="shared" si="143"/>
        <v>1200000</v>
      </c>
      <c r="R332" s="170">
        <f>R333</f>
        <v>0</v>
      </c>
    </row>
    <row r="333" spans="1:18" ht="25.5" hidden="1" x14ac:dyDescent="0.2">
      <c r="A333" s="249"/>
      <c r="B333" s="172" t="s">
        <v>52</v>
      </c>
      <c r="C333" s="87" t="s">
        <v>150</v>
      </c>
      <c r="D333" s="55" t="s">
        <v>129</v>
      </c>
      <c r="E333" s="55" t="s">
        <v>129</v>
      </c>
      <c r="F333" s="55" t="s">
        <v>129</v>
      </c>
      <c r="G333" s="55" t="s">
        <v>381</v>
      </c>
      <c r="H333" s="56" t="s">
        <v>131</v>
      </c>
      <c r="I333" s="254" t="s">
        <v>53</v>
      </c>
      <c r="J333" s="170">
        <f t="shared" si="143"/>
        <v>0</v>
      </c>
      <c r="K333" s="170">
        <f t="shared" si="143"/>
        <v>1200000</v>
      </c>
      <c r="L333" s="170">
        <f t="shared" si="143"/>
        <v>1200000</v>
      </c>
      <c r="M333" s="170">
        <f t="shared" si="143"/>
        <v>0</v>
      </c>
      <c r="N333" s="170">
        <f t="shared" si="143"/>
        <v>1200000</v>
      </c>
      <c r="O333" s="170">
        <f t="shared" si="143"/>
        <v>0</v>
      </c>
      <c r="P333" s="171">
        <f t="shared" si="143"/>
        <v>0</v>
      </c>
      <c r="Q333" s="170">
        <f>Q334</f>
        <v>1200000</v>
      </c>
      <c r="R333" s="170">
        <f>R334</f>
        <v>0</v>
      </c>
    </row>
    <row r="334" spans="1:18" ht="25.5" hidden="1" x14ac:dyDescent="0.2">
      <c r="A334" s="249"/>
      <c r="B334" s="172" t="s">
        <v>54</v>
      </c>
      <c r="C334" s="87" t="s">
        <v>150</v>
      </c>
      <c r="D334" s="55" t="s">
        <v>129</v>
      </c>
      <c r="E334" s="55" t="s">
        <v>129</v>
      </c>
      <c r="F334" s="55" t="s">
        <v>129</v>
      </c>
      <c r="G334" s="55" t="s">
        <v>381</v>
      </c>
      <c r="H334" s="56" t="s">
        <v>131</v>
      </c>
      <c r="I334" s="254" t="s">
        <v>55</v>
      </c>
      <c r="J334" s="176"/>
      <c r="K334" s="176">
        <v>1200000</v>
      </c>
      <c r="L334" s="176">
        <v>1200000</v>
      </c>
      <c r="M334" s="176">
        <v>0</v>
      </c>
      <c r="N334" s="176">
        <v>1200000</v>
      </c>
      <c r="O334" s="176">
        <v>0</v>
      </c>
      <c r="P334" s="177">
        <v>0</v>
      </c>
      <c r="Q334" s="176">
        <v>1200000</v>
      </c>
      <c r="R334" s="176">
        <v>0</v>
      </c>
    </row>
    <row r="335" spans="1:18" ht="10.5" customHeight="1" x14ac:dyDescent="0.2">
      <c r="A335" s="249"/>
      <c r="B335" s="229"/>
      <c r="C335" s="250"/>
      <c r="D335" s="118"/>
      <c r="E335" s="77"/>
      <c r="F335" s="77"/>
      <c r="G335" s="118"/>
      <c r="H335" s="79"/>
      <c r="I335" s="252"/>
      <c r="J335" s="216"/>
      <c r="K335" s="216"/>
      <c r="L335" s="216"/>
      <c r="M335" s="216"/>
      <c r="N335" s="216"/>
      <c r="O335" s="216"/>
      <c r="P335" s="217"/>
      <c r="Q335" s="216"/>
      <c r="R335" s="216"/>
    </row>
    <row r="336" spans="1:18" ht="6" hidden="1" customHeight="1" x14ac:dyDescent="0.2">
      <c r="A336" s="249"/>
      <c r="B336" s="218"/>
      <c r="C336" s="278"/>
      <c r="D336" s="279"/>
      <c r="E336" s="279"/>
      <c r="F336" s="279"/>
      <c r="G336" s="280"/>
      <c r="H336" s="281"/>
      <c r="I336" s="223"/>
      <c r="J336" s="255"/>
      <c r="K336" s="255"/>
      <c r="L336" s="255"/>
      <c r="M336" s="255"/>
      <c r="N336" s="255"/>
      <c r="O336" s="255"/>
      <c r="P336" s="256"/>
      <c r="Q336" s="255"/>
      <c r="R336" s="255"/>
    </row>
    <row r="337" spans="1:18" ht="39" hidden="1" customHeight="1" x14ac:dyDescent="0.2">
      <c r="A337" s="249"/>
      <c r="B337" s="206" t="s">
        <v>332</v>
      </c>
      <c r="C337" s="247" t="s">
        <v>177</v>
      </c>
      <c r="D337" s="186" t="s">
        <v>129</v>
      </c>
      <c r="E337" s="186" t="s">
        <v>129</v>
      </c>
      <c r="F337" s="186" t="s">
        <v>129</v>
      </c>
      <c r="G337" s="186" t="s">
        <v>130</v>
      </c>
      <c r="H337" s="187" t="s">
        <v>129</v>
      </c>
      <c r="I337" s="248"/>
      <c r="J337" s="158">
        <f>J341+J338+J346</f>
        <v>0</v>
      </c>
      <c r="K337" s="158">
        <f t="shared" ref="K337:R337" si="144">K341+K338+K346</f>
        <v>501500</v>
      </c>
      <c r="L337" s="158">
        <f t="shared" si="144"/>
        <v>501500</v>
      </c>
      <c r="M337" s="158">
        <f t="shared" si="144"/>
        <v>0</v>
      </c>
      <c r="N337" s="158">
        <f t="shared" si="144"/>
        <v>0</v>
      </c>
      <c r="O337" s="158">
        <f t="shared" si="144"/>
        <v>0</v>
      </c>
      <c r="P337" s="158">
        <f t="shared" si="144"/>
        <v>501500</v>
      </c>
      <c r="Q337" s="158">
        <f t="shared" si="144"/>
        <v>501500</v>
      </c>
      <c r="R337" s="158">
        <f t="shared" si="144"/>
        <v>0</v>
      </c>
    </row>
    <row r="338" spans="1:18" ht="32.25" hidden="1" customHeight="1" x14ac:dyDescent="0.2">
      <c r="A338" s="249"/>
      <c r="B338" s="226" t="s">
        <v>169</v>
      </c>
      <c r="C338" s="87" t="s">
        <v>177</v>
      </c>
      <c r="D338" s="55" t="s">
        <v>129</v>
      </c>
      <c r="E338" s="55" t="s">
        <v>129</v>
      </c>
      <c r="F338" s="55" t="s">
        <v>129</v>
      </c>
      <c r="G338" s="55" t="s">
        <v>168</v>
      </c>
      <c r="H338" s="56" t="s">
        <v>129</v>
      </c>
      <c r="I338" s="174"/>
      <c r="J338" s="170">
        <f t="shared" ref="J338:R339" si="145">J339</f>
        <v>0</v>
      </c>
      <c r="K338" s="170">
        <f t="shared" si="145"/>
        <v>0</v>
      </c>
      <c r="L338" s="170">
        <f t="shared" si="145"/>
        <v>0</v>
      </c>
      <c r="M338" s="170">
        <f t="shared" si="145"/>
        <v>0</v>
      </c>
      <c r="N338" s="170">
        <f t="shared" si="145"/>
        <v>0</v>
      </c>
      <c r="O338" s="170">
        <f t="shared" si="145"/>
        <v>0</v>
      </c>
      <c r="P338" s="171">
        <f t="shared" si="145"/>
        <v>0</v>
      </c>
      <c r="Q338" s="170">
        <f t="shared" si="145"/>
        <v>0</v>
      </c>
      <c r="R338" s="170">
        <f t="shared" si="145"/>
        <v>0</v>
      </c>
    </row>
    <row r="339" spans="1:18" ht="32.25" hidden="1" customHeight="1" x14ac:dyDescent="0.2">
      <c r="A339" s="249"/>
      <c r="B339" s="168" t="s">
        <v>180</v>
      </c>
      <c r="C339" s="87" t="s">
        <v>177</v>
      </c>
      <c r="D339" s="55" t="s">
        <v>129</v>
      </c>
      <c r="E339" s="55" t="s">
        <v>129</v>
      </c>
      <c r="F339" s="55" t="s">
        <v>129</v>
      </c>
      <c r="G339" s="55" t="s">
        <v>168</v>
      </c>
      <c r="H339" s="56" t="s">
        <v>129</v>
      </c>
      <c r="I339" s="174" t="s">
        <v>153</v>
      </c>
      <c r="J339" s="176">
        <f t="shared" si="145"/>
        <v>0</v>
      </c>
      <c r="K339" s="176">
        <f t="shared" si="145"/>
        <v>0</v>
      </c>
      <c r="L339" s="176">
        <f t="shared" si="145"/>
        <v>0</v>
      </c>
      <c r="M339" s="176">
        <f t="shared" si="145"/>
        <v>0</v>
      </c>
      <c r="N339" s="176">
        <f t="shared" si="145"/>
        <v>0</v>
      </c>
      <c r="O339" s="176">
        <f t="shared" si="145"/>
        <v>0</v>
      </c>
      <c r="P339" s="177">
        <f t="shared" si="145"/>
        <v>0</v>
      </c>
      <c r="Q339" s="176">
        <f t="shared" si="145"/>
        <v>0</v>
      </c>
      <c r="R339" s="176">
        <f t="shared" si="145"/>
        <v>0</v>
      </c>
    </row>
    <row r="340" spans="1:18" ht="32.25" hidden="1" customHeight="1" x14ac:dyDescent="0.2">
      <c r="A340" s="249"/>
      <c r="B340" s="212" t="s">
        <v>155</v>
      </c>
      <c r="C340" s="87" t="s">
        <v>177</v>
      </c>
      <c r="D340" s="55" t="s">
        <v>129</v>
      </c>
      <c r="E340" s="55" t="s">
        <v>129</v>
      </c>
      <c r="F340" s="55" t="s">
        <v>129</v>
      </c>
      <c r="G340" s="55" t="s">
        <v>168</v>
      </c>
      <c r="H340" s="56" t="s">
        <v>129</v>
      </c>
      <c r="I340" s="174" t="s">
        <v>154</v>
      </c>
      <c r="J340" s="176">
        <v>0</v>
      </c>
      <c r="K340" s="176">
        <v>0</v>
      </c>
      <c r="L340" s="176">
        <v>0</v>
      </c>
      <c r="M340" s="176">
        <v>0</v>
      </c>
      <c r="N340" s="176">
        <v>0</v>
      </c>
      <c r="O340" s="176">
        <v>0</v>
      </c>
      <c r="P340" s="177">
        <v>0</v>
      </c>
      <c r="Q340" s="176">
        <v>0</v>
      </c>
      <c r="R340" s="176">
        <v>0</v>
      </c>
    </row>
    <row r="341" spans="1:18" ht="21" hidden="1" customHeight="1" x14ac:dyDescent="0.2">
      <c r="A341" s="249"/>
      <c r="B341" s="172" t="s">
        <v>49</v>
      </c>
      <c r="C341" s="99" t="s">
        <v>177</v>
      </c>
      <c r="D341" s="61" t="s">
        <v>129</v>
      </c>
      <c r="E341" s="61" t="s">
        <v>129</v>
      </c>
      <c r="F341" s="61" t="s">
        <v>129</v>
      </c>
      <c r="G341" s="61" t="s">
        <v>18</v>
      </c>
      <c r="H341" s="56" t="s">
        <v>129</v>
      </c>
      <c r="I341" s="174"/>
      <c r="J341" s="170">
        <f>J342+J344</f>
        <v>0</v>
      </c>
      <c r="K341" s="170">
        <f t="shared" ref="K341:P341" si="146">K342+K344</f>
        <v>0</v>
      </c>
      <c r="L341" s="170">
        <f t="shared" si="146"/>
        <v>0</v>
      </c>
      <c r="M341" s="170">
        <f t="shared" si="146"/>
        <v>0</v>
      </c>
      <c r="N341" s="170">
        <f>N342+N344</f>
        <v>0</v>
      </c>
      <c r="O341" s="170">
        <f>O342+O344</f>
        <v>0</v>
      </c>
      <c r="P341" s="171">
        <f t="shared" si="146"/>
        <v>0</v>
      </c>
      <c r="Q341" s="170">
        <f>Q342+Q344</f>
        <v>0</v>
      </c>
      <c r="R341" s="170">
        <f>R342+R344</f>
        <v>0</v>
      </c>
    </row>
    <row r="342" spans="1:18" ht="57" hidden="1" customHeight="1" x14ac:dyDescent="0.2">
      <c r="A342" s="249"/>
      <c r="B342" s="172" t="s">
        <v>67</v>
      </c>
      <c r="C342" s="87" t="s">
        <v>177</v>
      </c>
      <c r="D342" s="55" t="s">
        <v>129</v>
      </c>
      <c r="E342" s="55" t="s">
        <v>129</v>
      </c>
      <c r="F342" s="55" t="s">
        <v>129</v>
      </c>
      <c r="G342" s="55" t="s">
        <v>18</v>
      </c>
      <c r="H342" s="56" t="s">
        <v>129</v>
      </c>
      <c r="I342" s="174" t="s">
        <v>60</v>
      </c>
      <c r="J342" s="176">
        <f t="shared" ref="J342:R342" si="147">J343</f>
        <v>0</v>
      </c>
      <c r="K342" s="176">
        <f t="shared" si="147"/>
        <v>0</v>
      </c>
      <c r="L342" s="176">
        <f t="shared" si="147"/>
        <v>0</v>
      </c>
      <c r="M342" s="176">
        <f t="shared" si="147"/>
        <v>0</v>
      </c>
      <c r="N342" s="176">
        <f t="shared" si="147"/>
        <v>0</v>
      </c>
      <c r="O342" s="176">
        <f t="shared" si="147"/>
        <v>0</v>
      </c>
      <c r="P342" s="177">
        <f t="shared" si="147"/>
        <v>0</v>
      </c>
      <c r="Q342" s="176">
        <f t="shared" si="147"/>
        <v>0</v>
      </c>
      <c r="R342" s="176">
        <f t="shared" si="147"/>
        <v>0</v>
      </c>
    </row>
    <row r="343" spans="1:18" ht="25.5" hidden="1" customHeight="1" x14ac:dyDescent="0.2">
      <c r="A343" s="249"/>
      <c r="B343" s="172" t="s">
        <v>61</v>
      </c>
      <c r="C343" s="87" t="s">
        <v>177</v>
      </c>
      <c r="D343" s="55" t="s">
        <v>129</v>
      </c>
      <c r="E343" s="55" t="s">
        <v>129</v>
      </c>
      <c r="F343" s="55" t="s">
        <v>129</v>
      </c>
      <c r="G343" s="55" t="s">
        <v>18</v>
      </c>
      <c r="H343" s="56" t="s">
        <v>129</v>
      </c>
      <c r="I343" s="174" t="s">
        <v>164</v>
      </c>
      <c r="J343" s="176"/>
      <c r="K343" s="176"/>
      <c r="L343" s="176"/>
      <c r="M343" s="176"/>
      <c r="N343" s="176"/>
      <c r="O343" s="176"/>
      <c r="P343" s="177"/>
      <c r="Q343" s="176"/>
      <c r="R343" s="176"/>
    </row>
    <row r="344" spans="1:18" ht="33.75" hidden="1" customHeight="1" x14ac:dyDescent="0.2">
      <c r="A344" s="249"/>
      <c r="B344" s="172" t="s">
        <v>52</v>
      </c>
      <c r="C344" s="99" t="s">
        <v>177</v>
      </c>
      <c r="D344" s="61" t="s">
        <v>129</v>
      </c>
      <c r="E344" s="61" t="s">
        <v>129</v>
      </c>
      <c r="F344" s="61" t="s">
        <v>129</v>
      </c>
      <c r="G344" s="61" t="s">
        <v>18</v>
      </c>
      <c r="H344" s="56" t="s">
        <v>129</v>
      </c>
      <c r="I344" s="174" t="s">
        <v>53</v>
      </c>
      <c r="J344" s="176">
        <f t="shared" ref="J344:R344" si="148">J345</f>
        <v>0</v>
      </c>
      <c r="K344" s="176">
        <f t="shared" si="148"/>
        <v>0</v>
      </c>
      <c r="L344" s="176">
        <f t="shared" si="148"/>
        <v>0</v>
      </c>
      <c r="M344" s="176">
        <f t="shared" si="148"/>
        <v>0</v>
      </c>
      <c r="N344" s="176">
        <f t="shared" si="148"/>
        <v>0</v>
      </c>
      <c r="O344" s="176">
        <f t="shared" si="148"/>
        <v>0</v>
      </c>
      <c r="P344" s="177">
        <f t="shared" si="148"/>
        <v>0</v>
      </c>
      <c r="Q344" s="176">
        <f t="shared" si="148"/>
        <v>0</v>
      </c>
      <c r="R344" s="176">
        <f t="shared" si="148"/>
        <v>0</v>
      </c>
    </row>
    <row r="345" spans="1:18" ht="27" hidden="1" customHeight="1" x14ac:dyDescent="0.2">
      <c r="A345" s="249"/>
      <c r="B345" s="172" t="s">
        <v>54</v>
      </c>
      <c r="C345" s="99" t="s">
        <v>177</v>
      </c>
      <c r="D345" s="61" t="s">
        <v>129</v>
      </c>
      <c r="E345" s="61" t="s">
        <v>129</v>
      </c>
      <c r="F345" s="61" t="s">
        <v>129</v>
      </c>
      <c r="G345" s="61" t="s">
        <v>18</v>
      </c>
      <c r="H345" s="56" t="s">
        <v>129</v>
      </c>
      <c r="I345" s="174" t="s">
        <v>55</v>
      </c>
      <c r="J345" s="176"/>
      <c r="K345" s="176"/>
      <c r="L345" s="176"/>
      <c r="M345" s="176"/>
      <c r="N345" s="176"/>
      <c r="O345" s="176"/>
      <c r="P345" s="177"/>
      <c r="Q345" s="176"/>
      <c r="R345" s="176"/>
    </row>
    <row r="346" spans="1:18" ht="67.5" hidden="1" customHeight="1" x14ac:dyDescent="0.2">
      <c r="A346" s="249"/>
      <c r="B346" s="226" t="s">
        <v>417</v>
      </c>
      <c r="C346" s="66" t="s">
        <v>177</v>
      </c>
      <c r="D346" s="71" t="s">
        <v>129</v>
      </c>
      <c r="E346" s="55" t="s">
        <v>129</v>
      </c>
      <c r="F346" s="55" t="s">
        <v>129</v>
      </c>
      <c r="G346" s="60" t="s">
        <v>414</v>
      </c>
      <c r="H346" s="56" t="s">
        <v>129</v>
      </c>
      <c r="I346" s="169"/>
      <c r="J346" s="176">
        <f t="shared" ref="J346:L347" si="149">J347</f>
        <v>0</v>
      </c>
      <c r="K346" s="176">
        <f t="shared" si="149"/>
        <v>501500</v>
      </c>
      <c r="L346" s="176">
        <f t="shared" si="149"/>
        <v>501500</v>
      </c>
      <c r="M346" s="176"/>
      <c r="N346" s="176"/>
      <c r="O346" s="176">
        <f t="shared" ref="O346:R347" si="150">O347</f>
        <v>0</v>
      </c>
      <c r="P346" s="176">
        <f t="shared" si="150"/>
        <v>501500</v>
      </c>
      <c r="Q346" s="176">
        <f t="shared" si="150"/>
        <v>501500</v>
      </c>
      <c r="R346" s="176">
        <f t="shared" si="150"/>
        <v>0</v>
      </c>
    </row>
    <row r="347" spans="1:18" ht="54.75" hidden="1" customHeight="1" x14ac:dyDescent="0.2">
      <c r="A347" s="249"/>
      <c r="B347" s="168" t="s">
        <v>180</v>
      </c>
      <c r="C347" s="66" t="s">
        <v>177</v>
      </c>
      <c r="D347" s="71" t="s">
        <v>129</v>
      </c>
      <c r="E347" s="55" t="s">
        <v>129</v>
      </c>
      <c r="F347" s="55" t="s">
        <v>129</v>
      </c>
      <c r="G347" s="60" t="s">
        <v>414</v>
      </c>
      <c r="H347" s="56" t="s">
        <v>129</v>
      </c>
      <c r="I347" s="169" t="s">
        <v>153</v>
      </c>
      <c r="J347" s="176">
        <f t="shared" si="149"/>
        <v>0</v>
      </c>
      <c r="K347" s="176">
        <f t="shared" si="149"/>
        <v>501500</v>
      </c>
      <c r="L347" s="176">
        <f t="shared" si="149"/>
        <v>501500</v>
      </c>
      <c r="M347" s="176"/>
      <c r="N347" s="176"/>
      <c r="O347" s="176">
        <f t="shared" si="150"/>
        <v>0</v>
      </c>
      <c r="P347" s="176">
        <f t="shared" si="150"/>
        <v>501500</v>
      </c>
      <c r="Q347" s="176">
        <f t="shared" si="150"/>
        <v>501500</v>
      </c>
      <c r="R347" s="176">
        <f t="shared" si="150"/>
        <v>0</v>
      </c>
    </row>
    <row r="348" spans="1:18" ht="85.5" hidden="1" customHeight="1" x14ac:dyDescent="0.2">
      <c r="A348" s="249"/>
      <c r="B348" s="402" t="s">
        <v>416</v>
      </c>
      <c r="C348" s="66" t="s">
        <v>177</v>
      </c>
      <c r="D348" s="71" t="s">
        <v>129</v>
      </c>
      <c r="E348" s="55" t="s">
        <v>129</v>
      </c>
      <c r="F348" s="55" t="s">
        <v>129</v>
      </c>
      <c r="G348" s="60" t="s">
        <v>414</v>
      </c>
      <c r="H348" s="56" t="s">
        <v>129</v>
      </c>
      <c r="I348" s="169" t="s">
        <v>415</v>
      </c>
      <c r="J348" s="176"/>
      <c r="K348" s="176">
        <v>501500</v>
      </c>
      <c r="L348" s="176">
        <f>K348</f>
        <v>501500</v>
      </c>
      <c r="M348" s="176"/>
      <c r="N348" s="176"/>
      <c r="O348" s="176">
        <v>0</v>
      </c>
      <c r="P348" s="176">
        <v>501500</v>
      </c>
      <c r="Q348" s="176">
        <f>P348</f>
        <v>501500</v>
      </c>
      <c r="R348" s="176">
        <v>0</v>
      </c>
    </row>
    <row r="349" spans="1:18" ht="15" hidden="1" customHeight="1" x14ac:dyDescent="0.2">
      <c r="A349" s="249"/>
      <c r="B349" s="229"/>
      <c r="C349" s="87"/>
      <c r="D349" s="55"/>
      <c r="E349" s="55"/>
      <c r="F349" s="55"/>
      <c r="G349" s="55"/>
      <c r="H349" s="56"/>
      <c r="I349" s="252"/>
      <c r="J349" s="216"/>
      <c r="K349" s="216"/>
      <c r="L349" s="216"/>
      <c r="M349" s="216"/>
      <c r="N349" s="216"/>
      <c r="O349" s="216"/>
      <c r="P349" s="217"/>
      <c r="Q349" s="216"/>
      <c r="R349" s="216"/>
    </row>
    <row r="350" spans="1:18" ht="51.75" customHeight="1" x14ac:dyDescent="0.25">
      <c r="A350" s="249"/>
      <c r="B350" s="383" t="s">
        <v>350</v>
      </c>
      <c r="C350" s="253" t="s">
        <v>187</v>
      </c>
      <c r="D350" s="209" t="s">
        <v>129</v>
      </c>
      <c r="E350" s="209" t="s">
        <v>129</v>
      </c>
      <c r="F350" s="209" t="s">
        <v>129</v>
      </c>
      <c r="G350" s="209" t="s">
        <v>130</v>
      </c>
      <c r="H350" s="198" t="s">
        <v>129</v>
      </c>
      <c r="I350" s="282"/>
      <c r="J350" s="210">
        <f>J354+J351</f>
        <v>35000</v>
      </c>
      <c r="K350" s="210">
        <f t="shared" ref="K350:R350" si="151">K354+K351</f>
        <v>0</v>
      </c>
      <c r="L350" s="210">
        <f t="shared" si="151"/>
        <v>0</v>
      </c>
      <c r="M350" s="210">
        <f t="shared" si="151"/>
        <v>0</v>
      </c>
      <c r="N350" s="210">
        <f t="shared" si="151"/>
        <v>0</v>
      </c>
      <c r="O350" s="210">
        <f t="shared" si="151"/>
        <v>35000</v>
      </c>
      <c r="P350" s="211">
        <f t="shared" si="151"/>
        <v>0</v>
      </c>
      <c r="Q350" s="210">
        <f t="shared" si="151"/>
        <v>0</v>
      </c>
      <c r="R350" s="210">
        <f t="shared" si="151"/>
        <v>35000</v>
      </c>
    </row>
    <row r="351" spans="1:18" ht="45" customHeight="1" x14ac:dyDescent="0.2">
      <c r="A351" s="61"/>
      <c r="B351" s="172" t="s">
        <v>260</v>
      </c>
      <c r="C351" s="99" t="s">
        <v>187</v>
      </c>
      <c r="D351" s="61" t="s">
        <v>129</v>
      </c>
      <c r="E351" s="61" t="s">
        <v>129</v>
      </c>
      <c r="F351" s="61" t="s">
        <v>129</v>
      </c>
      <c r="G351" s="61" t="s">
        <v>259</v>
      </c>
      <c r="H351" s="55" t="s">
        <v>129</v>
      </c>
      <c r="I351" s="174"/>
      <c r="J351" s="170">
        <f t="shared" ref="J351:Q352" si="152">J352</f>
        <v>35000</v>
      </c>
      <c r="K351" s="170">
        <f t="shared" si="152"/>
        <v>0</v>
      </c>
      <c r="L351" s="171">
        <f t="shared" si="152"/>
        <v>0</v>
      </c>
      <c r="M351" s="171">
        <f t="shared" si="152"/>
        <v>0</v>
      </c>
      <c r="N351" s="170">
        <f t="shared" si="152"/>
        <v>0</v>
      </c>
      <c r="O351" s="170">
        <f t="shared" si="152"/>
        <v>35000</v>
      </c>
      <c r="P351" s="171">
        <f t="shared" si="152"/>
        <v>0</v>
      </c>
      <c r="Q351" s="171">
        <f t="shared" si="152"/>
        <v>0</v>
      </c>
      <c r="R351" s="171">
        <f>R352</f>
        <v>35000</v>
      </c>
    </row>
    <row r="352" spans="1:18" ht="36" customHeight="1" x14ac:dyDescent="0.2">
      <c r="A352" s="61"/>
      <c r="B352" s="172" t="s">
        <v>52</v>
      </c>
      <c r="C352" s="87" t="s">
        <v>187</v>
      </c>
      <c r="D352" s="55" t="s">
        <v>129</v>
      </c>
      <c r="E352" s="55" t="s">
        <v>129</v>
      </c>
      <c r="F352" s="55" t="s">
        <v>129</v>
      </c>
      <c r="G352" s="61" t="s">
        <v>259</v>
      </c>
      <c r="H352" s="55" t="s">
        <v>129</v>
      </c>
      <c r="I352" s="174">
        <v>200</v>
      </c>
      <c r="J352" s="170">
        <f t="shared" si="152"/>
        <v>35000</v>
      </c>
      <c r="K352" s="170">
        <f t="shared" si="152"/>
        <v>0</v>
      </c>
      <c r="L352" s="171">
        <f t="shared" si="152"/>
        <v>0</v>
      </c>
      <c r="M352" s="171">
        <f t="shared" si="152"/>
        <v>0</v>
      </c>
      <c r="N352" s="170">
        <f t="shared" si="152"/>
        <v>0</v>
      </c>
      <c r="O352" s="170">
        <f t="shared" si="152"/>
        <v>35000</v>
      </c>
      <c r="P352" s="171">
        <f t="shared" si="152"/>
        <v>0</v>
      </c>
      <c r="Q352" s="171">
        <f>Q353</f>
        <v>0</v>
      </c>
      <c r="R352" s="171">
        <f>R353</f>
        <v>35000</v>
      </c>
    </row>
    <row r="353" spans="1:18" ht="33.75" customHeight="1" x14ac:dyDescent="0.2">
      <c r="A353" s="61"/>
      <c r="B353" s="172" t="s">
        <v>54</v>
      </c>
      <c r="C353" s="87" t="s">
        <v>187</v>
      </c>
      <c r="D353" s="55" t="s">
        <v>129</v>
      </c>
      <c r="E353" s="55" t="s">
        <v>129</v>
      </c>
      <c r="F353" s="55" t="s">
        <v>129</v>
      </c>
      <c r="G353" s="61" t="s">
        <v>259</v>
      </c>
      <c r="H353" s="55" t="s">
        <v>129</v>
      </c>
      <c r="I353" s="174">
        <v>240</v>
      </c>
      <c r="J353" s="216">
        <v>35000</v>
      </c>
      <c r="K353" s="216"/>
      <c r="L353" s="217"/>
      <c r="M353" s="217"/>
      <c r="N353" s="216"/>
      <c r="O353" s="216">
        <v>35000</v>
      </c>
      <c r="P353" s="217"/>
      <c r="Q353" s="217"/>
      <c r="R353" s="217">
        <v>35000</v>
      </c>
    </row>
    <row r="354" spans="1:18" ht="63" hidden="1" customHeight="1" x14ac:dyDescent="0.2">
      <c r="A354" s="61"/>
      <c r="B354" s="212" t="s">
        <v>268</v>
      </c>
      <c r="C354" s="99" t="s">
        <v>187</v>
      </c>
      <c r="D354" s="61" t="s">
        <v>129</v>
      </c>
      <c r="E354" s="61" t="s">
        <v>129</v>
      </c>
      <c r="F354" s="61" t="s">
        <v>129</v>
      </c>
      <c r="G354" s="245" t="s">
        <v>248</v>
      </c>
      <c r="H354" s="56" t="s">
        <v>129</v>
      </c>
      <c r="I354" s="248"/>
      <c r="J354" s="204">
        <f>J355+J357</f>
        <v>0</v>
      </c>
      <c r="K354" s="205">
        <f t="shared" ref="K354:P354" si="153">K355+K357</f>
        <v>0</v>
      </c>
      <c r="L354" s="205">
        <f t="shared" si="153"/>
        <v>0</v>
      </c>
      <c r="M354" s="205">
        <f t="shared" si="153"/>
        <v>0</v>
      </c>
      <c r="N354" s="204">
        <f>N355+N357</f>
        <v>0</v>
      </c>
      <c r="O354" s="204">
        <f>O355+O357</f>
        <v>0</v>
      </c>
      <c r="P354" s="205">
        <f t="shared" si="153"/>
        <v>0</v>
      </c>
      <c r="Q354" s="205">
        <f>Q355+Q357</f>
        <v>0</v>
      </c>
      <c r="R354" s="205">
        <f>R355+R357</f>
        <v>0</v>
      </c>
    </row>
    <row r="355" spans="1:18" ht="45" hidden="1" customHeight="1" x14ac:dyDescent="0.2">
      <c r="A355" s="61"/>
      <c r="B355" s="212" t="s">
        <v>21</v>
      </c>
      <c r="C355" s="87" t="s">
        <v>187</v>
      </c>
      <c r="D355" s="55" t="s">
        <v>129</v>
      </c>
      <c r="E355" s="55" t="s">
        <v>129</v>
      </c>
      <c r="F355" s="55" t="s">
        <v>129</v>
      </c>
      <c r="G355" s="55" t="s">
        <v>248</v>
      </c>
      <c r="H355" s="56" t="s">
        <v>129</v>
      </c>
      <c r="I355" s="174" t="s">
        <v>142</v>
      </c>
      <c r="J355" s="204">
        <f t="shared" ref="J355" si="154">J356</f>
        <v>0</v>
      </c>
      <c r="K355" s="205">
        <f t="shared" ref="K355:R355" si="155">K356</f>
        <v>0</v>
      </c>
      <c r="L355" s="205">
        <f t="shared" si="155"/>
        <v>0</v>
      </c>
      <c r="M355" s="205">
        <f t="shared" si="155"/>
        <v>0</v>
      </c>
      <c r="N355" s="204">
        <f t="shared" si="155"/>
        <v>0</v>
      </c>
      <c r="O355" s="204">
        <f t="shared" si="155"/>
        <v>0</v>
      </c>
      <c r="P355" s="205">
        <f t="shared" si="155"/>
        <v>0</v>
      </c>
      <c r="Q355" s="205">
        <f t="shared" si="155"/>
        <v>0</v>
      </c>
      <c r="R355" s="205">
        <f t="shared" si="155"/>
        <v>0</v>
      </c>
    </row>
    <row r="356" spans="1:18" ht="45" hidden="1" customHeight="1" x14ac:dyDescent="0.2">
      <c r="A356" s="61"/>
      <c r="B356" s="212" t="s">
        <v>200</v>
      </c>
      <c r="C356" s="87" t="s">
        <v>187</v>
      </c>
      <c r="D356" s="55" t="s">
        <v>129</v>
      </c>
      <c r="E356" s="55" t="s">
        <v>129</v>
      </c>
      <c r="F356" s="55" t="s">
        <v>129</v>
      </c>
      <c r="G356" s="55" t="s">
        <v>248</v>
      </c>
      <c r="H356" s="56" t="s">
        <v>129</v>
      </c>
      <c r="I356" s="174" t="s">
        <v>149</v>
      </c>
      <c r="J356" s="204"/>
      <c r="K356" s="205"/>
      <c r="L356" s="205"/>
      <c r="M356" s="205"/>
      <c r="N356" s="204"/>
      <c r="O356" s="204">
        <v>0</v>
      </c>
      <c r="P356" s="205"/>
      <c r="Q356" s="205"/>
      <c r="R356" s="205">
        <v>0</v>
      </c>
    </row>
    <row r="357" spans="1:18" ht="21.75" hidden="1" customHeight="1" x14ac:dyDescent="0.2">
      <c r="A357" s="61"/>
      <c r="B357" s="172" t="s">
        <v>62</v>
      </c>
      <c r="C357" s="99" t="s">
        <v>187</v>
      </c>
      <c r="D357" s="61" t="s">
        <v>129</v>
      </c>
      <c r="E357" s="61" t="s">
        <v>129</v>
      </c>
      <c r="F357" s="61" t="s">
        <v>129</v>
      </c>
      <c r="G357" s="245" t="s">
        <v>248</v>
      </c>
      <c r="H357" s="56" t="s">
        <v>129</v>
      </c>
      <c r="I357" s="169" t="s">
        <v>63</v>
      </c>
      <c r="J357" s="204">
        <f t="shared" ref="J357" si="156">J358</f>
        <v>0</v>
      </c>
      <c r="K357" s="205">
        <f t="shared" ref="K357:R357" si="157">K358</f>
        <v>0</v>
      </c>
      <c r="L357" s="205">
        <f t="shared" si="157"/>
        <v>0</v>
      </c>
      <c r="M357" s="205">
        <f t="shared" si="157"/>
        <v>0</v>
      </c>
      <c r="N357" s="204">
        <f t="shared" si="157"/>
        <v>0</v>
      </c>
      <c r="O357" s="204">
        <f t="shared" si="157"/>
        <v>0</v>
      </c>
      <c r="P357" s="205">
        <f t="shared" si="157"/>
        <v>0</v>
      </c>
      <c r="Q357" s="205">
        <f t="shared" si="157"/>
        <v>0</v>
      </c>
      <c r="R357" s="205">
        <f t="shared" si="157"/>
        <v>0</v>
      </c>
    </row>
    <row r="358" spans="1:18" ht="45" hidden="1" customHeight="1" x14ac:dyDescent="0.2">
      <c r="A358" s="61"/>
      <c r="B358" s="172" t="s">
        <v>161</v>
      </c>
      <c r="C358" s="99" t="s">
        <v>187</v>
      </c>
      <c r="D358" s="61" t="s">
        <v>129</v>
      </c>
      <c r="E358" s="61" t="s">
        <v>129</v>
      </c>
      <c r="F358" s="61" t="s">
        <v>129</v>
      </c>
      <c r="G358" s="245" t="s">
        <v>248</v>
      </c>
      <c r="H358" s="56" t="s">
        <v>129</v>
      </c>
      <c r="I358" s="231" t="s">
        <v>134</v>
      </c>
      <c r="J358" s="307"/>
      <c r="K358" s="401"/>
      <c r="L358" s="401"/>
      <c r="M358" s="401"/>
      <c r="N358" s="401"/>
      <c r="O358" s="308">
        <v>0</v>
      </c>
      <c r="P358" s="401"/>
      <c r="Q358" s="401"/>
      <c r="R358" s="308">
        <v>0</v>
      </c>
    </row>
    <row r="359" spans="1:18" ht="51.75" customHeight="1" x14ac:dyDescent="0.2">
      <c r="A359" s="61"/>
      <c r="B359" s="421" t="s">
        <v>304</v>
      </c>
      <c r="C359" s="306" t="s">
        <v>251</v>
      </c>
      <c r="D359" s="306" t="s">
        <v>129</v>
      </c>
      <c r="E359" s="198" t="s">
        <v>129</v>
      </c>
      <c r="F359" s="198" t="s">
        <v>129</v>
      </c>
      <c r="G359" s="309" t="s">
        <v>130</v>
      </c>
      <c r="H359" s="199" t="s">
        <v>129</v>
      </c>
      <c r="I359" s="422"/>
      <c r="J359" s="393">
        <f>J360+J363</f>
        <v>4192362.8</v>
      </c>
      <c r="K359" s="393">
        <f t="shared" ref="K359:R359" si="158">K360+K363</f>
        <v>0</v>
      </c>
      <c r="L359" s="393">
        <f t="shared" si="158"/>
        <v>0</v>
      </c>
      <c r="M359" s="393">
        <f t="shared" si="158"/>
        <v>0</v>
      </c>
      <c r="N359" s="393">
        <f t="shared" si="158"/>
        <v>0</v>
      </c>
      <c r="O359" s="393">
        <f t="shared" si="158"/>
        <v>352000</v>
      </c>
      <c r="P359" s="393">
        <f t="shared" si="158"/>
        <v>0</v>
      </c>
      <c r="Q359" s="393">
        <f t="shared" si="158"/>
        <v>0</v>
      </c>
      <c r="R359" s="393">
        <f t="shared" si="158"/>
        <v>352000</v>
      </c>
    </row>
    <row r="360" spans="1:18" ht="27" customHeight="1" x14ac:dyDescent="0.2">
      <c r="A360" s="61"/>
      <c r="B360" s="304" t="s">
        <v>288</v>
      </c>
      <c r="C360" s="59" t="s">
        <v>251</v>
      </c>
      <c r="D360" s="59" t="s">
        <v>129</v>
      </c>
      <c r="E360" s="55" t="s">
        <v>129</v>
      </c>
      <c r="F360" s="55" t="s">
        <v>129</v>
      </c>
      <c r="G360" s="60" t="s">
        <v>289</v>
      </c>
      <c r="H360" s="56" t="s">
        <v>129</v>
      </c>
      <c r="I360" s="169"/>
      <c r="J360" s="177">
        <f t="shared" ref="J360:R360" si="159">J361</f>
        <v>4192362.8</v>
      </c>
      <c r="K360" s="176">
        <f t="shared" si="159"/>
        <v>0</v>
      </c>
      <c r="L360" s="176">
        <f t="shared" si="159"/>
        <v>0</v>
      </c>
      <c r="M360" s="176">
        <f t="shared" si="159"/>
        <v>0</v>
      </c>
      <c r="N360" s="176">
        <f t="shared" si="159"/>
        <v>0</v>
      </c>
      <c r="O360" s="176">
        <f t="shared" si="159"/>
        <v>352000</v>
      </c>
      <c r="P360" s="177">
        <f t="shared" si="159"/>
        <v>0</v>
      </c>
      <c r="Q360" s="176">
        <f>Q361</f>
        <v>0</v>
      </c>
      <c r="R360" s="176">
        <f t="shared" si="159"/>
        <v>352000</v>
      </c>
    </row>
    <row r="361" spans="1:18" ht="28.5" customHeight="1" x14ac:dyDescent="0.2">
      <c r="A361" s="61"/>
      <c r="B361" s="302" t="s">
        <v>52</v>
      </c>
      <c r="C361" s="59" t="s">
        <v>251</v>
      </c>
      <c r="D361" s="59" t="s">
        <v>129</v>
      </c>
      <c r="E361" s="55" t="s">
        <v>129</v>
      </c>
      <c r="F361" s="55" t="s">
        <v>129</v>
      </c>
      <c r="G361" s="60" t="s">
        <v>289</v>
      </c>
      <c r="H361" s="56" t="s">
        <v>129</v>
      </c>
      <c r="I361" s="169" t="s">
        <v>53</v>
      </c>
      <c r="J361" s="177">
        <f t="shared" ref="J361:P361" si="160">J362</f>
        <v>4192362.8</v>
      </c>
      <c r="K361" s="176">
        <f t="shared" si="160"/>
        <v>0</v>
      </c>
      <c r="L361" s="176">
        <f t="shared" si="160"/>
        <v>0</v>
      </c>
      <c r="M361" s="176">
        <f t="shared" si="160"/>
        <v>0</v>
      </c>
      <c r="N361" s="176">
        <f t="shared" si="160"/>
        <v>0</v>
      </c>
      <c r="O361" s="176">
        <f t="shared" si="160"/>
        <v>352000</v>
      </c>
      <c r="P361" s="177">
        <f t="shared" si="160"/>
        <v>0</v>
      </c>
      <c r="Q361" s="176">
        <f>Q362</f>
        <v>0</v>
      </c>
      <c r="R361" s="176">
        <f>R362</f>
        <v>352000</v>
      </c>
    </row>
    <row r="362" spans="1:18" ht="36" customHeight="1" x14ac:dyDescent="0.2">
      <c r="A362" s="61"/>
      <c r="B362" s="427" t="s">
        <v>54</v>
      </c>
      <c r="C362" s="91" t="s">
        <v>251</v>
      </c>
      <c r="D362" s="91" t="s">
        <v>129</v>
      </c>
      <c r="E362" s="77" t="s">
        <v>129</v>
      </c>
      <c r="F362" s="77" t="s">
        <v>129</v>
      </c>
      <c r="G362" s="78" t="s">
        <v>289</v>
      </c>
      <c r="H362" s="79" t="s">
        <v>129</v>
      </c>
      <c r="I362" s="231" t="s">
        <v>55</v>
      </c>
      <c r="J362" s="270">
        <v>4192362.8</v>
      </c>
      <c r="K362" s="176"/>
      <c r="L362" s="176"/>
      <c r="M362" s="176"/>
      <c r="N362" s="176"/>
      <c r="O362" s="176">
        <v>352000</v>
      </c>
      <c r="P362" s="177"/>
      <c r="Q362" s="176"/>
      <c r="R362" s="176">
        <v>352000</v>
      </c>
    </row>
    <row r="363" spans="1:18" ht="36" hidden="1" customHeight="1" x14ac:dyDescent="0.2">
      <c r="A363" s="61"/>
      <c r="B363" s="366" t="s">
        <v>436</v>
      </c>
      <c r="C363" s="91" t="s">
        <v>251</v>
      </c>
      <c r="D363" s="91" t="s">
        <v>129</v>
      </c>
      <c r="E363" s="77" t="s">
        <v>435</v>
      </c>
      <c r="F363" s="77" t="s">
        <v>40</v>
      </c>
      <c r="G363" s="78" t="s">
        <v>130</v>
      </c>
      <c r="H363" s="79" t="s">
        <v>129</v>
      </c>
      <c r="I363" s="243"/>
      <c r="J363" s="269">
        <f>J364</f>
        <v>0</v>
      </c>
      <c r="K363" s="176">
        <f t="shared" ref="K363:L365" si="161">K364</f>
        <v>0</v>
      </c>
      <c r="L363" s="176">
        <f t="shared" si="161"/>
        <v>0</v>
      </c>
      <c r="M363" s="177"/>
      <c r="N363" s="176"/>
      <c r="O363" s="176">
        <f t="shared" ref="O363:O365" si="162">O364</f>
        <v>0</v>
      </c>
      <c r="P363" s="177"/>
      <c r="Q363" s="177"/>
      <c r="R363" s="176">
        <f t="shared" ref="R363:R365" si="163">R364</f>
        <v>0</v>
      </c>
    </row>
    <row r="364" spans="1:18" ht="60" hidden="1" customHeight="1" x14ac:dyDescent="0.2">
      <c r="A364" s="61"/>
      <c r="B364" s="304" t="s">
        <v>437</v>
      </c>
      <c r="C364" s="59" t="s">
        <v>251</v>
      </c>
      <c r="D364" s="59" t="s">
        <v>129</v>
      </c>
      <c r="E364" s="55" t="s">
        <v>435</v>
      </c>
      <c r="F364" s="55" t="s">
        <v>40</v>
      </c>
      <c r="G364" s="60" t="s">
        <v>434</v>
      </c>
      <c r="H364" s="56" t="s">
        <v>131</v>
      </c>
      <c r="I364" s="311"/>
      <c r="J364" s="176">
        <f>J365</f>
        <v>0</v>
      </c>
      <c r="K364" s="176">
        <f t="shared" si="161"/>
        <v>0</v>
      </c>
      <c r="L364" s="176">
        <f t="shared" si="161"/>
        <v>0</v>
      </c>
      <c r="M364" s="177"/>
      <c r="N364" s="176"/>
      <c r="O364" s="176">
        <f t="shared" si="162"/>
        <v>0</v>
      </c>
      <c r="P364" s="177"/>
      <c r="Q364" s="177"/>
      <c r="R364" s="176">
        <f t="shared" si="163"/>
        <v>0</v>
      </c>
    </row>
    <row r="365" spans="1:18" ht="36" hidden="1" customHeight="1" x14ac:dyDescent="0.2">
      <c r="A365" s="61"/>
      <c r="B365" s="302" t="s">
        <v>52</v>
      </c>
      <c r="C365" s="59" t="s">
        <v>251</v>
      </c>
      <c r="D365" s="59" t="s">
        <v>129</v>
      </c>
      <c r="E365" s="55" t="s">
        <v>435</v>
      </c>
      <c r="F365" s="55" t="s">
        <v>40</v>
      </c>
      <c r="G365" s="60" t="s">
        <v>434</v>
      </c>
      <c r="H365" s="56" t="s">
        <v>131</v>
      </c>
      <c r="I365" s="311" t="s">
        <v>53</v>
      </c>
      <c r="J365" s="176">
        <f>J366</f>
        <v>0</v>
      </c>
      <c r="K365" s="176">
        <f t="shared" si="161"/>
        <v>0</v>
      </c>
      <c r="L365" s="176">
        <f t="shared" si="161"/>
        <v>0</v>
      </c>
      <c r="M365" s="177"/>
      <c r="N365" s="176"/>
      <c r="O365" s="176">
        <f t="shared" si="162"/>
        <v>0</v>
      </c>
      <c r="P365" s="177"/>
      <c r="Q365" s="177"/>
      <c r="R365" s="176">
        <f t="shared" si="163"/>
        <v>0</v>
      </c>
    </row>
    <row r="366" spans="1:18" ht="36" hidden="1" customHeight="1" x14ac:dyDescent="0.2">
      <c r="A366" s="61"/>
      <c r="B366" s="366" t="s">
        <v>54</v>
      </c>
      <c r="C366" s="91" t="s">
        <v>251</v>
      </c>
      <c r="D366" s="91" t="s">
        <v>129</v>
      </c>
      <c r="E366" s="77" t="s">
        <v>435</v>
      </c>
      <c r="F366" s="77" t="s">
        <v>40</v>
      </c>
      <c r="G366" s="78" t="s">
        <v>434</v>
      </c>
      <c r="H366" s="79" t="s">
        <v>131</v>
      </c>
      <c r="I366" s="243" t="s">
        <v>55</v>
      </c>
      <c r="J366" s="269"/>
      <c r="K366" s="176"/>
      <c r="L366" s="176"/>
      <c r="M366" s="177"/>
      <c r="N366" s="176"/>
      <c r="O366" s="269"/>
      <c r="P366" s="177"/>
      <c r="Q366" s="177"/>
      <c r="R366" s="269"/>
    </row>
    <row r="367" spans="1:18" ht="18.75" customHeight="1" x14ac:dyDescent="0.2">
      <c r="A367" s="61"/>
      <c r="B367" s="172"/>
      <c r="C367" s="66"/>
      <c r="D367" s="68"/>
      <c r="E367" s="55"/>
      <c r="F367" s="55"/>
      <c r="G367" s="68"/>
      <c r="H367" s="56"/>
      <c r="I367" s="238"/>
      <c r="J367" s="170"/>
      <c r="K367" s="255"/>
      <c r="L367" s="256"/>
      <c r="M367" s="256"/>
      <c r="N367" s="255"/>
      <c r="O367" s="255"/>
      <c r="P367" s="256"/>
      <c r="Q367" s="256"/>
      <c r="R367" s="256"/>
    </row>
    <row r="368" spans="1:18" ht="93" customHeight="1" x14ac:dyDescent="0.2">
      <c r="A368" s="61"/>
      <c r="B368" s="283" t="s">
        <v>321</v>
      </c>
      <c r="C368" s="417" t="s">
        <v>235</v>
      </c>
      <c r="D368" s="189" t="s">
        <v>129</v>
      </c>
      <c r="E368" s="189" t="s">
        <v>129</v>
      </c>
      <c r="F368" s="189" t="s">
        <v>129</v>
      </c>
      <c r="G368" s="189" t="s">
        <v>130</v>
      </c>
      <c r="H368" s="187" t="s">
        <v>129</v>
      </c>
      <c r="I368" s="254"/>
      <c r="J368" s="158">
        <f>J369</f>
        <v>1200000</v>
      </c>
      <c r="K368" s="158">
        <f t="shared" ref="K368:R368" si="164">K369</f>
        <v>0</v>
      </c>
      <c r="L368" s="158">
        <f t="shared" si="164"/>
        <v>0</v>
      </c>
      <c r="M368" s="158">
        <f t="shared" si="164"/>
        <v>0</v>
      </c>
      <c r="N368" s="158">
        <f t="shared" si="164"/>
        <v>0</v>
      </c>
      <c r="O368" s="158">
        <f t="shared" si="164"/>
        <v>2295850</v>
      </c>
      <c r="P368" s="164">
        <f t="shared" si="164"/>
        <v>391700</v>
      </c>
      <c r="Q368" s="158">
        <f t="shared" si="164"/>
        <v>391700</v>
      </c>
      <c r="R368" s="158">
        <f t="shared" si="164"/>
        <v>2575750</v>
      </c>
    </row>
    <row r="369" spans="1:18" ht="33.75" customHeight="1" x14ac:dyDescent="0.2">
      <c r="A369" s="61"/>
      <c r="B369" s="172" t="s">
        <v>237</v>
      </c>
      <c r="C369" s="87" t="s">
        <v>235</v>
      </c>
      <c r="D369" s="55" t="s">
        <v>129</v>
      </c>
      <c r="E369" s="55" t="s">
        <v>129</v>
      </c>
      <c r="F369" s="55" t="s">
        <v>129</v>
      </c>
      <c r="G369" s="55" t="s">
        <v>189</v>
      </c>
      <c r="H369" s="56" t="s">
        <v>129</v>
      </c>
      <c r="I369" s="254"/>
      <c r="J369" s="170">
        <f t="shared" ref="J369:R369" si="165">J370</f>
        <v>1200000</v>
      </c>
      <c r="K369" s="170">
        <f t="shared" si="165"/>
        <v>0</v>
      </c>
      <c r="L369" s="171">
        <f t="shared" si="165"/>
        <v>0</v>
      </c>
      <c r="M369" s="171">
        <f t="shared" si="165"/>
        <v>0</v>
      </c>
      <c r="N369" s="170">
        <f t="shared" si="165"/>
        <v>0</v>
      </c>
      <c r="O369" s="170">
        <f t="shared" si="165"/>
        <v>2295850</v>
      </c>
      <c r="P369" s="171">
        <f t="shared" si="165"/>
        <v>391700</v>
      </c>
      <c r="Q369" s="171">
        <f t="shared" si="165"/>
        <v>391700</v>
      </c>
      <c r="R369" s="171">
        <f t="shared" si="165"/>
        <v>2575750</v>
      </c>
    </row>
    <row r="370" spans="1:18" ht="28.5" customHeight="1" x14ac:dyDescent="0.2">
      <c r="A370" s="61"/>
      <c r="B370" s="172" t="s">
        <v>52</v>
      </c>
      <c r="C370" s="87" t="s">
        <v>235</v>
      </c>
      <c r="D370" s="55" t="s">
        <v>129</v>
      </c>
      <c r="E370" s="55" t="s">
        <v>129</v>
      </c>
      <c r="F370" s="55" t="s">
        <v>129</v>
      </c>
      <c r="G370" s="55" t="s">
        <v>189</v>
      </c>
      <c r="H370" s="56" t="s">
        <v>129</v>
      </c>
      <c r="I370" s="254" t="s">
        <v>53</v>
      </c>
      <c r="J370" s="176">
        <f>J371</f>
        <v>1200000</v>
      </c>
      <c r="K370" s="176">
        <f t="shared" ref="K370:R370" si="166">K371</f>
        <v>0</v>
      </c>
      <c r="L370" s="177">
        <f t="shared" si="166"/>
        <v>0</v>
      </c>
      <c r="M370" s="177">
        <f t="shared" si="166"/>
        <v>0</v>
      </c>
      <c r="N370" s="176">
        <f t="shared" si="166"/>
        <v>0</v>
      </c>
      <c r="O370" s="176">
        <f t="shared" si="166"/>
        <v>2295850</v>
      </c>
      <c r="P370" s="177">
        <f t="shared" si="166"/>
        <v>391700</v>
      </c>
      <c r="Q370" s="177">
        <f t="shared" si="166"/>
        <v>391700</v>
      </c>
      <c r="R370" s="177">
        <f t="shared" si="166"/>
        <v>2575750</v>
      </c>
    </row>
    <row r="371" spans="1:18" ht="36.75" customHeight="1" x14ac:dyDescent="0.2">
      <c r="A371" s="61"/>
      <c r="B371" s="172" t="s">
        <v>54</v>
      </c>
      <c r="C371" s="87" t="s">
        <v>235</v>
      </c>
      <c r="D371" s="55" t="s">
        <v>129</v>
      </c>
      <c r="E371" s="55" t="s">
        <v>129</v>
      </c>
      <c r="F371" s="55" t="s">
        <v>129</v>
      </c>
      <c r="G371" s="55" t="s">
        <v>189</v>
      </c>
      <c r="H371" s="56" t="s">
        <v>129</v>
      </c>
      <c r="I371" s="254" t="s">
        <v>55</v>
      </c>
      <c r="J371" s="170">
        <v>1200000</v>
      </c>
      <c r="K371" s="171"/>
      <c r="L371" s="171"/>
      <c r="M371" s="171"/>
      <c r="N371" s="170"/>
      <c r="O371" s="170">
        <v>2295850</v>
      </c>
      <c r="P371" s="170">
        <v>391700</v>
      </c>
      <c r="Q371" s="170">
        <v>391700</v>
      </c>
      <c r="R371" s="170">
        <v>2575750</v>
      </c>
    </row>
    <row r="372" spans="1:18" ht="9" customHeight="1" x14ac:dyDescent="0.2">
      <c r="A372" s="61"/>
      <c r="B372" s="229"/>
      <c r="C372" s="106"/>
      <c r="D372" s="77"/>
      <c r="E372" s="77"/>
      <c r="F372" s="77"/>
      <c r="G372" s="77"/>
      <c r="H372" s="79"/>
      <c r="I372" s="251"/>
      <c r="J372" s="216"/>
      <c r="K372" s="217"/>
      <c r="L372" s="217"/>
      <c r="M372" s="217"/>
      <c r="N372" s="216"/>
      <c r="O372" s="216"/>
      <c r="P372" s="217"/>
      <c r="Q372" s="217"/>
      <c r="R372" s="217"/>
    </row>
    <row r="373" spans="1:18" ht="55.5" hidden="1" customHeight="1" x14ac:dyDescent="0.2">
      <c r="A373" s="61"/>
      <c r="B373" s="159" t="s">
        <v>307</v>
      </c>
      <c r="C373" s="305" t="s">
        <v>306</v>
      </c>
      <c r="D373" s="306" t="s">
        <v>129</v>
      </c>
      <c r="E373" s="198" t="s">
        <v>129</v>
      </c>
      <c r="F373" s="198" t="s">
        <v>129</v>
      </c>
      <c r="G373" s="309" t="s">
        <v>130</v>
      </c>
      <c r="H373" s="199" t="s">
        <v>129</v>
      </c>
      <c r="I373" s="341"/>
      <c r="J373" s="312">
        <f t="shared" ref="J373:R375" si="167">J374</f>
        <v>0</v>
      </c>
      <c r="K373" s="393">
        <f t="shared" si="167"/>
        <v>0</v>
      </c>
      <c r="L373" s="312">
        <f t="shared" si="167"/>
        <v>0</v>
      </c>
      <c r="M373" s="312">
        <f t="shared" si="167"/>
        <v>0</v>
      </c>
      <c r="N373" s="312">
        <f t="shared" si="167"/>
        <v>0</v>
      </c>
      <c r="O373" s="312">
        <f t="shared" si="167"/>
        <v>0</v>
      </c>
      <c r="P373" s="393">
        <f t="shared" si="167"/>
        <v>0</v>
      </c>
      <c r="Q373" s="312">
        <f t="shared" si="167"/>
        <v>0</v>
      </c>
      <c r="R373" s="312">
        <f t="shared" si="167"/>
        <v>0</v>
      </c>
    </row>
    <row r="374" spans="1:18" ht="24" hidden="1" customHeight="1" x14ac:dyDescent="0.2">
      <c r="A374" s="61"/>
      <c r="B374" s="212" t="s">
        <v>309</v>
      </c>
      <c r="C374" s="89" t="s">
        <v>306</v>
      </c>
      <c r="D374" s="59" t="s">
        <v>129</v>
      </c>
      <c r="E374" s="55" t="s">
        <v>129</v>
      </c>
      <c r="F374" s="55" t="s">
        <v>129</v>
      </c>
      <c r="G374" s="60" t="s">
        <v>308</v>
      </c>
      <c r="H374" s="56" t="s">
        <v>129</v>
      </c>
      <c r="I374" s="311"/>
      <c r="J374" s="176">
        <f t="shared" si="167"/>
        <v>0</v>
      </c>
      <c r="K374" s="176">
        <f t="shared" si="167"/>
        <v>0</v>
      </c>
      <c r="L374" s="176">
        <f t="shared" si="167"/>
        <v>0</v>
      </c>
      <c r="M374" s="176">
        <f t="shared" si="167"/>
        <v>0</v>
      </c>
      <c r="N374" s="176">
        <f t="shared" si="167"/>
        <v>0</v>
      </c>
      <c r="O374" s="176">
        <f t="shared" si="167"/>
        <v>0</v>
      </c>
      <c r="P374" s="177">
        <f t="shared" si="167"/>
        <v>0</v>
      </c>
      <c r="Q374" s="176">
        <f t="shared" si="167"/>
        <v>0</v>
      </c>
      <c r="R374" s="176">
        <f t="shared" si="167"/>
        <v>0</v>
      </c>
    </row>
    <row r="375" spans="1:18" ht="36.75" hidden="1" customHeight="1" x14ac:dyDescent="0.2">
      <c r="A375" s="61"/>
      <c r="B375" s="172" t="s">
        <v>52</v>
      </c>
      <c r="C375" s="89" t="s">
        <v>306</v>
      </c>
      <c r="D375" s="59" t="s">
        <v>129</v>
      </c>
      <c r="E375" s="55" t="s">
        <v>129</v>
      </c>
      <c r="F375" s="55" t="s">
        <v>129</v>
      </c>
      <c r="G375" s="60" t="s">
        <v>308</v>
      </c>
      <c r="H375" s="56" t="s">
        <v>129</v>
      </c>
      <c r="I375" s="311" t="s">
        <v>53</v>
      </c>
      <c r="J375" s="176">
        <f t="shared" si="167"/>
        <v>0</v>
      </c>
      <c r="K375" s="176">
        <f t="shared" si="167"/>
        <v>0</v>
      </c>
      <c r="L375" s="176">
        <f t="shared" si="167"/>
        <v>0</v>
      </c>
      <c r="M375" s="176">
        <f t="shared" si="167"/>
        <v>0</v>
      </c>
      <c r="N375" s="176">
        <f t="shared" si="167"/>
        <v>0</v>
      </c>
      <c r="O375" s="176">
        <f t="shared" si="167"/>
        <v>0</v>
      </c>
      <c r="P375" s="177">
        <f t="shared" si="167"/>
        <v>0</v>
      </c>
      <c r="Q375" s="176">
        <f t="shared" si="167"/>
        <v>0</v>
      </c>
      <c r="R375" s="176">
        <f t="shared" si="167"/>
        <v>0</v>
      </c>
    </row>
    <row r="376" spans="1:18" ht="36.75" hidden="1" customHeight="1" x14ac:dyDescent="0.2">
      <c r="A376" s="61"/>
      <c r="B376" s="172" t="s">
        <v>54</v>
      </c>
      <c r="C376" s="89" t="s">
        <v>306</v>
      </c>
      <c r="D376" s="59" t="s">
        <v>129</v>
      </c>
      <c r="E376" s="55" t="s">
        <v>129</v>
      </c>
      <c r="F376" s="55" t="s">
        <v>129</v>
      </c>
      <c r="G376" s="60" t="s">
        <v>308</v>
      </c>
      <c r="H376" s="56" t="s">
        <v>129</v>
      </c>
      <c r="I376" s="311" t="s">
        <v>55</v>
      </c>
      <c r="J376" s="176"/>
      <c r="K376" s="176"/>
      <c r="L376" s="176"/>
      <c r="M376" s="176"/>
      <c r="N376" s="176"/>
      <c r="O376" s="176"/>
      <c r="P376" s="177"/>
      <c r="Q376" s="176"/>
      <c r="R376" s="176"/>
    </row>
    <row r="377" spans="1:18" ht="6" hidden="1" customHeight="1" x14ac:dyDescent="0.2">
      <c r="A377" s="61"/>
      <c r="B377" s="229"/>
      <c r="C377" s="90"/>
      <c r="D377" s="91"/>
      <c r="E377" s="77"/>
      <c r="F377" s="77"/>
      <c r="G377" s="78"/>
      <c r="H377" s="79"/>
      <c r="I377" s="243"/>
      <c r="J377" s="269"/>
      <c r="K377" s="269"/>
      <c r="L377" s="270"/>
      <c r="M377" s="270"/>
      <c r="N377" s="269"/>
      <c r="O377" s="269"/>
      <c r="P377" s="270"/>
      <c r="Q377" s="270"/>
      <c r="R377" s="270"/>
    </row>
    <row r="378" spans="1:18" ht="45.75" hidden="1" customHeight="1" x14ac:dyDescent="0.2">
      <c r="A378" s="61"/>
      <c r="B378" s="159" t="s">
        <v>318</v>
      </c>
      <c r="C378" s="305" t="s">
        <v>316</v>
      </c>
      <c r="D378" s="306" t="s">
        <v>129</v>
      </c>
      <c r="E378" s="198" t="s">
        <v>129</v>
      </c>
      <c r="F378" s="198" t="s">
        <v>129</v>
      </c>
      <c r="G378" s="309" t="s">
        <v>130</v>
      </c>
      <c r="H378" s="199" t="s">
        <v>129</v>
      </c>
      <c r="I378" s="341"/>
      <c r="J378" s="312">
        <f>J379</f>
        <v>0</v>
      </c>
      <c r="K378" s="312">
        <f t="shared" ref="K378:O378" si="168">K379</f>
        <v>0</v>
      </c>
      <c r="L378" s="312">
        <f t="shared" si="168"/>
        <v>0</v>
      </c>
      <c r="M378" s="312">
        <f t="shared" si="168"/>
        <v>0</v>
      </c>
      <c r="N378" s="312">
        <f t="shared" si="168"/>
        <v>0</v>
      </c>
      <c r="O378" s="312">
        <f t="shared" si="168"/>
        <v>0</v>
      </c>
      <c r="P378" s="393">
        <f t="shared" ref="P378" si="169">P379</f>
        <v>0</v>
      </c>
      <c r="Q378" s="312">
        <f t="shared" ref="Q378" si="170">Q379</f>
        <v>0</v>
      </c>
      <c r="R378" s="312">
        <f t="shared" ref="R378" si="171">R379</f>
        <v>0</v>
      </c>
    </row>
    <row r="379" spans="1:18" ht="27" hidden="1" customHeight="1" x14ac:dyDescent="0.2">
      <c r="A379" s="61"/>
      <c r="B379" s="212" t="s">
        <v>10</v>
      </c>
      <c r="C379" s="89" t="s">
        <v>316</v>
      </c>
      <c r="D379" s="59" t="s">
        <v>129</v>
      </c>
      <c r="E379" s="55" t="s">
        <v>129</v>
      </c>
      <c r="F379" s="55" t="s">
        <v>129</v>
      </c>
      <c r="G379" s="60" t="s">
        <v>12</v>
      </c>
      <c r="H379" s="56" t="s">
        <v>129</v>
      </c>
      <c r="I379" s="311"/>
      <c r="J379" s="176">
        <f t="shared" ref="J379:R380" si="172">J380</f>
        <v>0</v>
      </c>
      <c r="K379" s="176">
        <f t="shared" si="172"/>
        <v>0</v>
      </c>
      <c r="L379" s="176">
        <f t="shared" si="172"/>
        <v>0</v>
      </c>
      <c r="M379" s="176">
        <f t="shared" si="172"/>
        <v>0</v>
      </c>
      <c r="N379" s="176">
        <f t="shared" si="172"/>
        <v>0</v>
      </c>
      <c r="O379" s="176">
        <f t="shared" si="172"/>
        <v>0</v>
      </c>
      <c r="P379" s="177">
        <f t="shared" si="172"/>
        <v>0</v>
      </c>
      <c r="Q379" s="176">
        <f t="shared" si="172"/>
        <v>0</v>
      </c>
      <c r="R379" s="176">
        <f t="shared" si="172"/>
        <v>0</v>
      </c>
    </row>
    <row r="380" spans="1:18" ht="36.75" hidden="1" customHeight="1" x14ac:dyDescent="0.2">
      <c r="A380" s="61"/>
      <c r="B380" s="172" t="s">
        <v>52</v>
      </c>
      <c r="C380" s="89" t="s">
        <v>316</v>
      </c>
      <c r="D380" s="59" t="s">
        <v>129</v>
      </c>
      <c r="E380" s="55" t="s">
        <v>129</v>
      </c>
      <c r="F380" s="55" t="s">
        <v>129</v>
      </c>
      <c r="G380" s="60" t="s">
        <v>12</v>
      </c>
      <c r="H380" s="56" t="s">
        <v>129</v>
      </c>
      <c r="I380" s="311" t="s">
        <v>53</v>
      </c>
      <c r="J380" s="176">
        <f t="shared" si="172"/>
        <v>0</v>
      </c>
      <c r="K380" s="176">
        <f>K381</f>
        <v>0</v>
      </c>
      <c r="L380" s="176">
        <f t="shared" si="172"/>
        <v>0</v>
      </c>
      <c r="M380" s="176">
        <f t="shared" si="172"/>
        <v>0</v>
      </c>
      <c r="N380" s="176">
        <f t="shared" si="172"/>
        <v>0</v>
      </c>
      <c r="O380" s="176">
        <f t="shared" si="172"/>
        <v>0</v>
      </c>
      <c r="P380" s="177">
        <f t="shared" si="172"/>
        <v>0</v>
      </c>
      <c r="Q380" s="176">
        <f t="shared" si="172"/>
        <v>0</v>
      </c>
      <c r="R380" s="176">
        <f t="shared" si="172"/>
        <v>0</v>
      </c>
    </row>
    <row r="381" spans="1:18" ht="36.75" hidden="1" customHeight="1" x14ac:dyDescent="0.2">
      <c r="A381" s="61"/>
      <c r="B381" s="172" t="s">
        <v>54</v>
      </c>
      <c r="C381" s="89" t="s">
        <v>316</v>
      </c>
      <c r="D381" s="59" t="s">
        <v>129</v>
      </c>
      <c r="E381" s="55" t="s">
        <v>129</v>
      </c>
      <c r="F381" s="55" t="s">
        <v>129</v>
      </c>
      <c r="G381" s="60" t="s">
        <v>12</v>
      </c>
      <c r="H381" s="56" t="s">
        <v>129</v>
      </c>
      <c r="I381" s="311" t="s">
        <v>55</v>
      </c>
      <c r="J381" s="183"/>
      <c r="K381" s="183"/>
      <c r="L381" s="183"/>
      <c r="M381" s="183"/>
      <c r="N381" s="183"/>
      <c r="O381" s="183"/>
      <c r="P381" s="184"/>
      <c r="Q381" s="183"/>
      <c r="R381" s="183"/>
    </row>
    <row r="382" spans="1:18" ht="9" hidden="1" customHeight="1" x14ac:dyDescent="0.2">
      <c r="A382" s="61"/>
      <c r="B382" s="229"/>
      <c r="C382" s="90"/>
      <c r="D382" s="91"/>
      <c r="E382" s="77"/>
      <c r="F382" s="77"/>
      <c r="G382" s="78"/>
      <c r="H382" s="79"/>
      <c r="I382" s="243"/>
      <c r="J382" s="269"/>
      <c r="K382" s="269"/>
      <c r="L382" s="270"/>
      <c r="M382" s="270"/>
      <c r="N382" s="269"/>
      <c r="O382" s="269"/>
      <c r="P382" s="270"/>
      <c r="Q382" s="270"/>
      <c r="R382" s="270"/>
    </row>
    <row r="383" spans="1:18" ht="61.5" customHeight="1" x14ac:dyDescent="0.2">
      <c r="A383" s="61"/>
      <c r="B383" s="159" t="s">
        <v>333</v>
      </c>
      <c r="C383" s="331" t="s">
        <v>319</v>
      </c>
      <c r="D383" s="369" t="s">
        <v>129</v>
      </c>
      <c r="E383" s="198" t="s">
        <v>129</v>
      </c>
      <c r="F383" s="198" t="s">
        <v>129</v>
      </c>
      <c r="G383" s="369" t="s">
        <v>130</v>
      </c>
      <c r="H383" s="199" t="s">
        <v>129</v>
      </c>
      <c r="I383" s="237"/>
      <c r="J383" s="355">
        <f>J384</f>
        <v>0</v>
      </c>
      <c r="K383" s="355">
        <f t="shared" ref="K383:R383" si="173">K384</f>
        <v>0</v>
      </c>
      <c r="L383" s="355">
        <f t="shared" si="173"/>
        <v>0</v>
      </c>
      <c r="M383" s="355">
        <f t="shared" si="173"/>
        <v>0</v>
      </c>
      <c r="N383" s="355">
        <f t="shared" si="173"/>
        <v>0</v>
      </c>
      <c r="O383" s="355">
        <f t="shared" si="173"/>
        <v>39770</v>
      </c>
      <c r="P383" s="414">
        <f t="shared" si="173"/>
        <v>0</v>
      </c>
      <c r="Q383" s="355">
        <f t="shared" si="173"/>
        <v>0</v>
      </c>
      <c r="R383" s="355">
        <f t="shared" si="173"/>
        <v>0</v>
      </c>
    </row>
    <row r="384" spans="1:18" ht="29.25" customHeight="1" x14ac:dyDescent="0.2">
      <c r="A384" s="61"/>
      <c r="B384" s="212" t="s">
        <v>29</v>
      </c>
      <c r="C384" s="87" t="s">
        <v>319</v>
      </c>
      <c r="D384" s="55" t="s">
        <v>129</v>
      </c>
      <c r="E384" s="55" t="s">
        <v>129</v>
      </c>
      <c r="F384" s="55" t="s">
        <v>129</v>
      </c>
      <c r="G384" s="55" t="s">
        <v>27</v>
      </c>
      <c r="H384" s="56" t="s">
        <v>129</v>
      </c>
      <c r="I384" s="254"/>
      <c r="J384" s="204">
        <f t="shared" ref="J384:R385" si="174">J385</f>
        <v>0</v>
      </c>
      <c r="K384" s="204">
        <f t="shared" si="174"/>
        <v>0</v>
      </c>
      <c r="L384" s="204">
        <f t="shared" si="174"/>
        <v>0</v>
      </c>
      <c r="M384" s="204">
        <f t="shared" si="174"/>
        <v>0</v>
      </c>
      <c r="N384" s="204">
        <f t="shared" si="174"/>
        <v>0</v>
      </c>
      <c r="O384" s="204">
        <f t="shared" si="174"/>
        <v>39770</v>
      </c>
      <c r="P384" s="205">
        <f t="shared" si="174"/>
        <v>0</v>
      </c>
      <c r="Q384" s="204">
        <f t="shared" si="174"/>
        <v>0</v>
      </c>
      <c r="R384" s="204">
        <f t="shared" si="174"/>
        <v>0</v>
      </c>
    </row>
    <row r="385" spans="1:18" ht="36.75" customHeight="1" x14ac:dyDescent="0.2">
      <c r="A385" s="61"/>
      <c r="B385" s="172" t="s">
        <v>52</v>
      </c>
      <c r="C385" s="87" t="s">
        <v>319</v>
      </c>
      <c r="D385" s="55" t="s">
        <v>129</v>
      </c>
      <c r="E385" s="55" t="s">
        <v>129</v>
      </c>
      <c r="F385" s="55" t="s">
        <v>129</v>
      </c>
      <c r="G385" s="55" t="s">
        <v>27</v>
      </c>
      <c r="H385" s="56" t="s">
        <v>129</v>
      </c>
      <c r="I385" s="254" t="s">
        <v>53</v>
      </c>
      <c r="J385" s="204">
        <f t="shared" si="174"/>
        <v>0</v>
      </c>
      <c r="K385" s="204">
        <f t="shared" si="174"/>
        <v>0</v>
      </c>
      <c r="L385" s="204">
        <f t="shared" si="174"/>
        <v>0</v>
      </c>
      <c r="M385" s="204">
        <f t="shared" si="174"/>
        <v>0</v>
      </c>
      <c r="N385" s="204">
        <f t="shared" si="174"/>
        <v>0</v>
      </c>
      <c r="O385" s="204">
        <f t="shared" si="174"/>
        <v>39770</v>
      </c>
      <c r="P385" s="205">
        <f t="shared" si="174"/>
        <v>0</v>
      </c>
      <c r="Q385" s="204">
        <f t="shared" si="174"/>
        <v>0</v>
      </c>
      <c r="R385" s="204">
        <f t="shared" si="174"/>
        <v>0</v>
      </c>
    </row>
    <row r="386" spans="1:18" ht="36.75" customHeight="1" x14ac:dyDescent="0.2">
      <c r="A386" s="61"/>
      <c r="B386" s="172" t="s">
        <v>54</v>
      </c>
      <c r="C386" s="87" t="s">
        <v>319</v>
      </c>
      <c r="D386" s="55" t="s">
        <v>129</v>
      </c>
      <c r="E386" s="55" t="s">
        <v>129</v>
      </c>
      <c r="F386" s="55" t="s">
        <v>129</v>
      </c>
      <c r="G386" s="55" t="s">
        <v>27</v>
      </c>
      <c r="H386" s="56" t="s">
        <v>129</v>
      </c>
      <c r="I386" s="254" t="s">
        <v>55</v>
      </c>
      <c r="J386" s="204">
        <v>0</v>
      </c>
      <c r="K386" s="204"/>
      <c r="L386" s="204"/>
      <c r="M386" s="204"/>
      <c r="N386" s="204"/>
      <c r="O386" s="204">
        <v>39770</v>
      </c>
      <c r="P386" s="205"/>
      <c r="Q386" s="204"/>
      <c r="R386" s="204">
        <v>0</v>
      </c>
    </row>
    <row r="387" spans="1:18" ht="5.25" customHeight="1" x14ac:dyDescent="0.2">
      <c r="A387" s="61"/>
      <c r="B387" s="229"/>
      <c r="C387" s="90"/>
      <c r="D387" s="91"/>
      <c r="E387" s="77"/>
      <c r="F387" s="77"/>
      <c r="G387" s="78"/>
      <c r="H387" s="79"/>
      <c r="I387" s="243"/>
      <c r="J387" s="216"/>
      <c r="K387" s="216"/>
      <c r="L387" s="217"/>
      <c r="M387" s="217"/>
      <c r="N387" s="216"/>
      <c r="O387" s="216"/>
      <c r="P387" s="217"/>
      <c r="Q387" s="217"/>
      <c r="R387" s="217"/>
    </row>
    <row r="388" spans="1:18" ht="15" customHeight="1" x14ac:dyDescent="0.2">
      <c r="A388" s="61"/>
      <c r="B388" s="172"/>
      <c r="C388" s="284"/>
      <c r="D388" s="279"/>
      <c r="E388" s="84"/>
      <c r="F388" s="84"/>
      <c r="G388" s="280"/>
      <c r="H388" s="84"/>
      <c r="I388" s="223"/>
      <c r="J388" s="255"/>
      <c r="K388" s="255"/>
      <c r="L388" s="255"/>
      <c r="M388" s="255"/>
      <c r="N388" s="255"/>
      <c r="O388" s="255"/>
      <c r="P388" s="256"/>
      <c r="Q388" s="255"/>
      <c r="R388" s="255"/>
    </row>
    <row r="389" spans="1:18" ht="36" x14ac:dyDescent="0.2">
      <c r="B389" s="151" t="s">
        <v>32</v>
      </c>
      <c r="C389" s="152"/>
      <c r="D389" s="153"/>
      <c r="E389" s="153"/>
      <c r="F389" s="153"/>
      <c r="G389" s="154"/>
      <c r="H389" s="154"/>
      <c r="I389" s="156"/>
      <c r="J389" s="158">
        <f t="shared" ref="J389:R389" si="175">J390+J396+J411+J428+J487+J492+J536+J546+J528+J586</f>
        <v>226254538.66</v>
      </c>
      <c r="K389" s="158">
        <f t="shared" si="175"/>
        <v>48724265.462499991</v>
      </c>
      <c r="L389" s="158">
        <f t="shared" si="175"/>
        <v>49773549.539999999</v>
      </c>
      <c r="M389" s="158">
        <f t="shared" si="175"/>
        <v>35700615.600000001</v>
      </c>
      <c r="N389" s="158">
        <f t="shared" si="175"/>
        <v>35967124.569999993</v>
      </c>
      <c r="O389" s="158">
        <f t="shared" si="175"/>
        <v>153892989</v>
      </c>
      <c r="P389" s="158">
        <f t="shared" si="175"/>
        <v>68152246.099999994</v>
      </c>
      <c r="Q389" s="158">
        <f t="shared" si="175"/>
        <v>67152043.179999992</v>
      </c>
      <c r="R389" s="158">
        <f t="shared" si="175"/>
        <v>166140385.09999999</v>
      </c>
    </row>
    <row r="390" spans="1:18" ht="48" customHeight="1" x14ac:dyDescent="0.2">
      <c r="B390" s="159" t="s">
        <v>28</v>
      </c>
      <c r="C390" s="160" t="s">
        <v>2</v>
      </c>
      <c r="D390" s="161" t="s">
        <v>129</v>
      </c>
      <c r="E390" s="186" t="s">
        <v>129</v>
      </c>
      <c r="F390" s="186" t="s">
        <v>129</v>
      </c>
      <c r="G390" s="161" t="s">
        <v>130</v>
      </c>
      <c r="H390" s="189" t="s">
        <v>129</v>
      </c>
      <c r="I390" s="179"/>
      <c r="J390" s="158">
        <f t="shared" ref="J390:R390" si="176">J391</f>
        <v>4779691.49</v>
      </c>
      <c r="K390" s="158">
        <f t="shared" si="176"/>
        <v>4779691.49</v>
      </c>
      <c r="L390" s="158">
        <f t="shared" si="176"/>
        <v>4779691.49</v>
      </c>
      <c r="M390" s="158">
        <f t="shared" si="176"/>
        <v>4779691.49</v>
      </c>
      <c r="N390" s="158">
        <f t="shared" si="176"/>
        <v>4779691.49</v>
      </c>
      <c r="O390" s="158">
        <f t="shared" si="176"/>
        <v>4779691.49</v>
      </c>
      <c r="P390" s="164">
        <f t="shared" si="176"/>
        <v>4779691.49</v>
      </c>
      <c r="Q390" s="158">
        <f t="shared" si="176"/>
        <v>4779691.49</v>
      </c>
      <c r="R390" s="158">
        <f t="shared" si="176"/>
        <v>4779691.49</v>
      </c>
    </row>
    <row r="391" spans="1:18" ht="25.5" x14ac:dyDescent="0.2">
      <c r="B391" s="173" t="s">
        <v>29</v>
      </c>
      <c r="C391" s="99" t="s">
        <v>2</v>
      </c>
      <c r="D391" s="61" t="s">
        <v>129</v>
      </c>
      <c r="E391" s="61" t="s">
        <v>129</v>
      </c>
      <c r="F391" s="61" t="s">
        <v>129</v>
      </c>
      <c r="G391" s="61" t="s">
        <v>27</v>
      </c>
      <c r="H391" s="55" t="s">
        <v>129</v>
      </c>
      <c r="I391" s="174"/>
      <c r="J391" s="170">
        <f>J392</f>
        <v>4779691.49</v>
      </c>
      <c r="K391" s="170">
        <f t="shared" ref="K391:R392" si="177">K392</f>
        <v>4779691.49</v>
      </c>
      <c r="L391" s="170">
        <f t="shared" si="177"/>
        <v>4779691.49</v>
      </c>
      <c r="M391" s="170">
        <f t="shared" si="177"/>
        <v>4779691.49</v>
      </c>
      <c r="N391" s="170">
        <f t="shared" si="177"/>
        <v>4779691.49</v>
      </c>
      <c r="O391" s="170">
        <f t="shared" si="177"/>
        <v>4779691.49</v>
      </c>
      <c r="P391" s="171">
        <f t="shared" si="177"/>
        <v>4779691.49</v>
      </c>
      <c r="Q391" s="170">
        <f t="shared" si="177"/>
        <v>4779691.49</v>
      </c>
      <c r="R391" s="170">
        <f t="shared" si="177"/>
        <v>4779691.49</v>
      </c>
    </row>
    <row r="392" spans="1:18" ht="51" x14ac:dyDescent="0.2">
      <c r="B392" s="172" t="s">
        <v>67</v>
      </c>
      <c r="C392" s="99" t="s">
        <v>2</v>
      </c>
      <c r="D392" s="61" t="s">
        <v>129</v>
      </c>
      <c r="E392" s="61" t="s">
        <v>129</v>
      </c>
      <c r="F392" s="61" t="s">
        <v>129</v>
      </c>
      <c r="G392" s="61" t="s">
        <v>27</v>
      </c>
      <c r="H392" s="55" t="s">
        <v>129</v>
      </c>
      <c r="I392" s="174" t="s">
        <v>60</v>
      </c>
      <c r="J392" s="170">
        <f>J393</f>
        <v>4779691.49</v>
      </c>
      <c r="K392" s="170">
        <f t="shared" si="177"/>
        <v>4779691.49</v>
      </c>
      <c r="L392" s="170">
        <f t="shared" si="177"/>
        <v>4779691.49</v>
      </c>
      <c r="M392" s="170">
        <f t="shared" si="177"/>
        <v>4779691.49</v>
      </c>
      <c r="N392" s="170">
        <f t="shared" si="177"/>
        <v>4779691.49</v>
      </c>
      <c r="O392" s="170">
        <f t="shared" si="177"/>
        <v>4779691.49</v>
      </c>
      <c r="P392" s="171">
        <f t="shared" si="177"/>
        <v>4779691.49</v>
      </c>
      <c r="Q392" s="170">
        <f t="shared" si="177"/>
        <v>4779691.49</v>
      </c>
      <c r="R392" s="170">
        <f t="shared" si="177"/>
        <v>4779691.49</v>
      </c>
    </row>
    <row r="393" spans="1:18" ht="25.5" x14ac:dyDescent="0.2">
      <c r="B393" s="172" t="s">
        <v>61</v>
      </c>
      <c r="C393" s="99" t="s">
        <v>2</v>
      </c>
      <c r="D393" s="61" t="s">
        <v>129</v>
      </c>
      <c r="E393" s="61" t="s">
        <v>129</v>
      </c>
      <c r="F393" s="61" t="s">
        <v>129</v>
      </c>
      <c r="G393" s="61" t="s">
        <v>27</v>
      </c>
      <c r="H393" s="55" t="s">
        <v>129</v>
      </c>
      <c r="I393" s="174">
        <v>120</v>
      </c>
      <c r="J393" s="285">
        <v>4779691.49</v>
      </c>
      <c r="K393" s="285">
        <v>4779691.49</v>
      </c>
      <c r="L393" s="285">
        <v>4779691.49</v>
      </c>
      <c r="M393" s="285">
        <v>4779691.49</v>
      </c>
      <c r="N393" s="285">
        <v>4779691.49</v>
      </c>
      <c r="O393" s="285">
        <v>4779691.49</v>
      </c>
      <c r="P393" s="285">
        <v>4779691.49</v>
      </c>
      <c r="Q393" s="285">
        <v>4779691.49</v>
      </c>
      <c r="R393" s="285">
        <v>4779691.49</v>
      </c>
    </row>
    <row r="394" spans="1:18" x14ac:dyDescent="0.2">
      <c r="B394" s="229"/>
      <c r="C394" s="250"/>
      <c r="D394" s="118"/>
      <c r="E394" s="118"/>
      <c r="F394" s="118"/>
      <c r="G394" s="118"/>
      <c r="H394" s="77"/>
      <c r="I394" s="252"/>
      <c r="J394" s="216"/>
      <c r="K394" s="216"/>
      <c r="L394" s="216"/>
      <c r="M394" s="216"/>
      <c r="N394" s="216"/>
      <c r="O394" s="216"/>
      <c r="P394" s="217"/>
      <c r="Q394" s="216"/>
      <c r="R394" s="216"/>
    </row>
    <row r="395" spans="1:18" x14ac:dyDescent="0.2">
      <c r="B395" s="172"/>
      <c r="C395" s="99"/>
      <c r="D395" s="61"/>
      <c r="E395" s="61"/>
      <c r="F395" s="61"/>
      <c r="G395" s="61"/>
      <c r="H395" s="254"/>
      <c r="I395" s="61"/>
      <c r="J395" s="255"/>
      <c r="K395" s="255"/>
      <c r="L395" s="256"/>
      <c r="M395" s="256"/>
      <c r="N395" s="255"/>
      <c r="O395" s="255"/>
      <c r="P395" s="256"/>
      <c r="Q395" s="256"/>
      <c r="R395" s="256"/>
    </row>
    <row r="396" spans="1:18" ht="25.5" x14ac:dyDescent="0.2">
      <c r="B396" s="272" t="s">
        <v>336</v>
      </c>
      <c r="C396" s="160" t="s">
        <v>3</v>
      </c>
      <c r="D396" s="161" t="s">
        <v>129</v>
      </c>
      <c r="E396" s="186" t="s">
        <v>129</v>
      </c>
      <c r="F396" s="186" t="s">
        <v>129</v>
      </c>
      <c r="G396" s="161" t="s">
        <v>130</v>
      </c>
      <c r="H396" s="187" t="s">
        <v>129</v>
      </c>
      <c r="I396" s="120"/>
      <c r="J396" s="158">
        <f>J397++J402</f>
        <v>4620340.2799999993</v>
      </c>
      <c r="K396" s="158">
        <f t="shared" ref="K396:P396" si="178">K397++K402</f>
        <v>4620340.2799999993</v>
      </c>
      <c r="L396" s="164">
        <f t="shared" si="178"/>
        <v>4620340.2799999993</v>
      </c>
      <c r="M396" s="164">
        <f t="shared" si="178"/>
        <v>4620340.2799999993</v>
      </c>
      <c r="N396" s="158">
        <f>N397++N402</f>
        <v>4620340.2799999993</v>
      </c>
      <c r="O396" s="158">
        <f>O397++O402</f>
        <v>4620340.2799999993</v>
      </c>
      <c r="P396" s="164">
        <f t="shared" si="178"/>
        <v>4620340.2799999993</v>
      </c>
      <c r="Q396" s="164">
        <f>Q397++Q402</f>
        <v>4620340.2799999993</v>
      </c>
      <c r="R396" s="164">
        <f>R397++R402</f>
        <v>4620340.2799999993</v>
      </c>
    </row>
    <row r="397" spans="1:18" ht="25.5" x14ac:dyDescent="0.2">
      <c r="B397" s="166" t="s">
        <v>337</v>
      </c>
      <c r="C397" s="160" t="s">
        <v>3</v>
      </c>
      <c r="D397" s="161">
        <v>1</v>
      </c>
      <c r="E397" s="186" t="s">
        <v>129</v>
      </c>
      <c r="F397" s="186" t="s">
        <v>129</v>
      </c>
      <c r="G397" s="161" t="s">
        <v>130</v>
      </c>
      <c r="H397" s="187" t="s">
        <v>129</v>
      </c>
      <c r="I397" s="120"/>
      <c r="J397" s="158">
        <f t="shared" ref="J397:R399" si="179">J398</f>
        <v>2891394.11</v>
      </c>
      <c r="K397" s="158">
        <f t="shared" si="179"/>
        <v>2891394.11</v>
      </c>
      <c r="L397" s="164">
        <f t="shared" si="179"/>
        <v>2891394.11</v>
      </c>
      <c r="M397" s="164">
        <f t="shared" si="179"/>
        <v>2891394.11</v>
      </c>
      <c r="N397" s="158">
        <f t="shared" si="179"/>
        <v>2891394.11</v>
      </c>
      <c r="O397" s="158">
        <f t="shared" si="179"/>
        <v>2891394.11</v>
      </c>
      <c r="P397" s="164">
        <f t="shared" si="179"/>
        <v>2891394.11</v>
      </c>
      <c r="Q397" s="164">
        <f t="shared" si="179"/>
        <v>2891394.11</v>
      </c>
      <c r="R397" s="164">
        <f t="shared" si="179"/>
        <v>2891394.11</v>
      </c>
    </row>
    <row r="398" spans="1:18" ht="25.5" x14ac:dyDescent="0.2">
      <c r="B398" s="173" t="s">
        <v>29</v>
      </c>
      <c r="C398" s="99" t="s">
        <v>3</v>
      </c>
      <c r="D398" s="61">
        <v>1</v>
      </c>
      <c r="E398" s="61" t="s">
        <v>129</v>
      </c>
      <c r="F398" s="61" t="s">
        <v>129</v>
      </c>
      <c r="G398" s="61" t="s">
        <v>27</v>
      </c>
      <c r="H398" s="56" t="s">
        <v>129</v>
      </c>
      <c r="I398" s="61"/>
      <c r="J398" s="170">
        <f t="shared" si="179"/>
        <v>2891394.11</v>
      </c>
      <c r="K398" s="170">
        <f t="shared" si="179"/>
        <v>2891394.11</v>
      </c>
      <c r="L398" s="171">
        <f t="shared" si="179"/>
        <v>2891394.11</v>
      </c>
      <c r="M398" s="171">
        <f t="shared" si="179"/>
        <v>2891394.11</v>
      </c>
      <c r="N398" s="170">
        <f t="shared" si="179"/>
        <v>2891394.11</v>
      </c>
      <c r="O398" s="170">
        <f t="shared" si="179"/>
        <v>2891394.11</v>
      </c>
      <c r="P398" s="171">
        <f t="shared" si="179"/>
        <v>2891394.11</v>
      </c>
      <c r="Q398" s="171">
        <f t="shared" si="179"/>
        <v>2891394.11</v>
      </c>
      <c r="R398" s="171">
        <f t="shared" si="179"/>
        <v>2891394.11</v>
      </c>
    </row>
    <row r="399" spans="1:18" ht="51" x14ac:dyDescent="0.2">
      <c r="B399" s="172" t="s">
        <v>67</v>
      </c>
      <c r="C399" s="99" t="s">
        <v>3</v>
      </c>
      <c r="D399" s="61" t="s">
        <v>131</v>
      </c>
      <c r="E399" s="61" t="s">
        <v>129</v>
      </c>
      <c r="F399" s="61" t="s">
        <v>129</v>
      </c>
      <c r="G399" s="61" t="s">
        <v>27</v>
      </c>
      <c r="H399" s="56" t="s">
        <v>129</v>
      </c>
      <c r="I399" s="61">
        <v>100</v>
      </c>
      <c r="J399" s="176">
        <f t="shared" si="179"/>
        <v>2891394.11</v>
      </c>
      <c r="K399" s="176">
        <f t="shared" si="179"/>
        <v>2891394.11</v>
      </c>
      <c r="L399" s="176">
        <f t="shared" si="179"/>
        <v>2891394.11</v>
      </c>
      <c r="M399" s="176">
        <f t="shared" si="179"/>
        <v>2891394.11</v>
      </c>
      <c r="N399" s="176">
        <f t="shared" si="179"/>
        <v>2891394.11</v>
      </c>
      <c r="O399" s="176">
        <f t="shared" si="179"/>
        <v>2891394.11</v>
      </c>
      <c r="P399" s="177">
        <f t="shared" si="179"/>
        <v>2891394.11</v>
      </c>
      <c r="Q399" s="176">
        <f t="shared" si="179"/>
        <v>2891394.11</v>
      </c>
      <c r="R399" s="176">
        <f t="shared" si="179"/>
        <v>2891394.11</v>
      </c>
    </row>
    <row r="400" spans="1:18" ht="25.5" x14ac:dyDescent="0.2">
      <c r="B400" s="172" t="s">
        <v>61</v>
      </c>
      <c r="C400" s="99" t="s">
        <v>3</v>
      </c>
      <c r="D400" s="61" t="s">
        <v>131</v>
      </c>
      <c r="E400" s="61" t="s">
        <v>129</v>
      </c>
      <c r="F400" s="61" t="s">
        <v>129</v>
      </c>
      <c r="G400" s="61" t="s">
        <v>27</v>
      </c>
      <c r="H400" s="56" t="s">
        <v>129</v>
      </c>
      <c r="I400" s="61">
        <v>120</v>
      </c>
      <c r="J400" s="176">
        <v>2891394.11</v>
      </c>
      <c r="K400" s="176">
        <v>2891394.11</v>
      </c>
      <c r="L400" s="176">
        <v>2891394.11</v>
      </c>
      <c r="M400" s="176">
        <v>2891394.11</v>
      </c>
      <c r="N400" s="176">
        <v>2891394.11</v>
      </c>
      <c r="O400" s="176">
        <v>2891394.11</v>
      </c>
      <c r="P400" s="176">
        <v>2891394.11</v>
      </c>
      <c r="Q400" s="176">
        <v>2891394.11</v>
      </c>
      <c r="R400" s="176">
        <v>2891394.11</v>
      </c>
    </row>
    <row r="401" spans="2:19" x14ac:dyDescent="0.2">
      <c r="B401" s="172"/>
      <c r="C401" s="99"/>
      <c r="D401" s="61"/>
      <c r="E401" s="61"/>
      <c r="F401" s="61"/>
      <c r="G401" s="61"/>
      <c r="H401" s="56"/>
      <c r="I401" s="61"/>
      <c r="J401" s="170"/>
      <c r="K401" s="170"/>
      <c r="L401" s="171"/>
      <c r="M401" s="171"/>
      <c r="N401" s="170"/>
      <c r="O401" s="170"/>
      <c r="P401" s="171"/>
      <c r="Q401" s="171"/>
      <c r="R401" s="171"/>
    </row>
    <row r="402" spans="2:19" x14ac:dyDescent="0.2">
      <c r="B402" s="166" t="s">
        <v>338</v>
      </c>
      <c r="C402" s="160" t="s">
        <v>3</v>
      </c>
      <c r="D402" s="161" t="s">
        <v>127</v>
      </c>
      <c r="E402" s="186" t="s">
        <v>129</v>
      </c>
      <c r="F402" s="186" t="s">
        <v>129</v>
      </c>
      <c r="G402" s="161" t="s">
        <v>130</v>
      </c>
      <c r="H402" s="187" t="s">
        <v>129</v>
      </c>
      <c r="I402" s="120"/>
      <c r="J402" s="158">
        <f t="shared" ref="J402:R402" si="180">J403</f>
        <v>1728946.17</v>
      </c>
      <c r="K402" s="158">
        <f t="shared" si="180"/>
        <v>1728946.17</v>
      </c>
      <c r="L402" s="164">
        <f t="shared" si="180"/>
        <v>1728946.17</v>
      </c>
      <c r="M402" s="164">
        <f t="shared" si="180"/>
        <v>1728946.17</v>
      </c>
      <c r="N402" s="158">
        <f t="shared" si="180"/>
        <v>1728946.17</v>
      </c>
      <c r="O402" s="158">
        <f t="shared" si="180"/>
        <v>1728946.17</v>
      </c>
      <c r="P402" s="164">
        <f t="shared" si="180"/>
        <v>1728946.17</v>
      </c>
      <c r="Q402" s="164">
        <f t="shared" si="180"/>
        <v>1728946.17</v>
      </c>
      <c r="R402" s="164">
        <f t="shared" si="180"/>
        <v>1728946.17</v>
      </c>
    </row>
    <row r="403" spans="2:19" ht="25.5" x14ac:dyDescent="0.2">
      <c r="B403" s="173" t="s">
        <v>29</v>
      </c>
      <c r="C403" s="99" t="s">
        <v>3</v>
      </c>
      <c r="D403" s="61" t="s">
        <v>127</v>
      </c>
      <c r="E403" s="61" t="s">
        <v>129</v>
      </c>
      <c r="F403" s="61" t="s">
        <v>129</v>
      </c>
      <c r="G403" s="61" t="s">
        <v>27</v>
      </c>
      <c r="H403" s="56" t="s">
        <v>129</v>
      </c>
      <c r="I403" s="61"/>
      <c r="J403" s="170">
        <f>J404+J406+J408</f>
        <v>1728946.17</v>
      </c>
      <c r="K403" s="170">
        <f t="shared" ref="K403:P403" si="181">K404+K406+K408</f>
        <v>1728946.17</v>
      </c>
      <c r="L403" s="171">
        <f t="shared" si="181"/>
        <v>1728946.17</v>
      </c>
      <c r="M403" s="171">
        <f t="shared" si="181"/>
        <v>1728946.17</v>
      </c>
      <c r="N403" s="170">
        <f>N404+N406+N408</f>
        <v>1728946.17</v>
      </c>
      <c r="O403" s="170">
        <f>O404+O406+O408</f>
        <v>1728946.17</v>
      </c>
      <c r="P403" s="171">
        <f t="shared" si="181"/>
        <v>1728946.17</v>
      </c>
      <c r="Q403" s="171">
        <f>Q404+Q406+Q408</f>
        <v>1728946.17</v>
      </c>
      <c r="R403" s="171">
        <f>R404+R406+R408</f>
        <v>1728946.17</v>
      </c>
    </row>
    <row r="404" spans="2:19" ht="51" x14ac:dyDescent="0.2">
      <c r="B404" s="172" t="s">
        <v>67</v>
      </c>
      <c r="C404" s="99" t="s">
        <v>3</v>
      </c>
      <c r="D404" s="61" t="s">
        <v>127</v>
      </c>
      <c r="E404" s="61" t="s">
        <v>129</v>
      </c>
      <c r="F404" s="61" t="s">
        <v>129</v>
      </c>
      <c r="G404" s="61" t="s">
        <v>27</v>
      </c>
      <c r="H404" s="56" t="s">
        <v>129</v>
      </c>
      <c r="I404" s="61">
        <v>100</v>
      </c>
      <c r="J404" s="176">
        <f t="shared" ref="J404:R404" si="182">J405</f>
        <v>1671041.17</v>
      </c>
      <c r="K404" s="176">
        <f t="shared" si="182"/>
        <v>1671041.17</v>
      </c>
      <c r="L404" s="176">
        <f t="shared" si="182"/>
        <v>1671041.17</v>
      </c>
      <c r="M404" s="176">
        <f t="shared" si="182"/>
        <v>1671041.17</v>
      </c>
      <c r="N404" s="176">
        <f t="shared" si="182"/>
        <v>1671041.17</v>
      </c>
      <c r="O404" s="176">
        <f t="shared" si="182"/>
        <v>1671041.17</v>
      </c>
      <c r="P404" s="177">
        <f t="shared" si="182"/>
        <v>1671041.17</v>
      </c>
      <c r="Q404" s="176">
        <f t="shared" si="182"/>
        <v>1671041.17</v>
      </c>
      <c r="R404" s="176">
        <f t="shared" si="182"/>
        <v>1671041.17</v>
      </c>
    </row>
    <row r="405" spans="2:19" ht="25.5" x14ac:dyDescent="0.2">
      <c r="B405" s="172" t="s">
        <v>61</v>
      </c>
      <c r="C405" s="99" t="s">
        <v>3</v>
      </c>
      <c r="D405" s="61" t="s">
        <v>127</v>
      </c>
      <c r="E405" s="61" t="s">
        <v>129</v>
      </c>
      <c r="F405" s="61" t="s">
        <v>129</v>
      </c>
      <c r="G405" s="61" t="s">
        <v>27</v>
      </c>
      <c r="H405" s="56" t="s">
        <v>129</v>
      </c>
      <c r="I405" s="61">
        <v>120</v>
      </c>
      <c r="J405" s="176">
        <v>1671041.17</v>
      </c>
      <c r="K405" s="176">
        <v>1671041.17</v>
      </c>
      <c r="L405" s="176">
        <v>1671041.17</v>
      </c>
      <c r="M405" s="176">
        <v>1671041.17</v>
      </c>
      <c r="N405" s="176">
        <v>1671041.17</v>
      </c>
      <c r="O405" s="176">
        <v>1671041.17</v>
      </c>
      <c r="P405" s="176">
        <v>1671041.17</v>
      </c>
      <c r="Q405" s="176">
        <v>1671041.17</v>
      </c>
      <c r="R405" s="176">
        <v>1671041.17</v>
      </c>
      <c r="S405" s="300"/>
    </row>
    <row r="406" spans="2:19" ht="25.5" x14ac:dyDescent="0.2">
      <c r="B406" s="172" t="s">
        <v>52</v>
      </c>
      <c r="C406" s="99" t="s">
        <v>3</v>
      </c>
      <c r="D406" s="61" t="s">
        <v>127</v>
      </c>
      <c r="E406" s="61" t="s">
        <v>129</v>
      </c>
      <c r="F406" s="61" t="s">
        <v>129</v>
      </c>
      <c r="G406" s="61" t="s">
        <v>27</v>
      </c>
      <c r="H406" s="56" t="s">
        <v>129</v>
      </c>
      <c r="I406" s="61" t="s">
        <v>53</v>
      </c>
      <c r="J406" s="176">
        <f t="shared" ref="J406:R406" si="183">J407</f>
        <v>57905</v>
      </c>
      <c r="K406" s="176">
        <f t="shared" si="183"/>
        <v>57905</v>
      </c>
      <c r="L406" s="176">
        <f t="shared" si="183"/>
        <v>57905</v>
      </c>
      <c r="M406" s="176">
        <f t="shared" si="183"/>
        <v>57905</v>
      </c>
      <c r="N406" s="176">
        <f t="shared" si="183"/>
        <v>57905</v>
      </c>
      <c r="O406" s="176">
        <f t="shared" si="183"/>
        <v>57905</v>
      </c>
      <c r="P406" s="177">
        <f t="shared" si="183"/>
        <v>57905</v>
      </c>
      <c r="Q406" s="176">
        <f t="shared" si="183"/>
        <v>57905</v>
      </c>
      <c r="R406" s="176">
        <f t="shared" si="183"/>
        <v>57905</v>
      </c>
    </row>
    <row r="407" spans="2:19" ht="25.5" x14ac:dyDescent="0.2">
      <c r="B407" s="172" t="s">
        <v>54</v>
      </c>
      <c r="C407" s="99" t="s">
        <v>3</v>
      </c>
      <c r="D407" s="61" t="s">
        <v>127</v>
      </c>
      <c r="E407" s="61" t="s">
        <v>129</v>
      </c>
      <c r="F407" s="61" t="s">
        <v>129</v>
      </c>
      <c r="G407" s="61" t="s">
        <v>27</v>
      </c>
      <c r="H407" s="56" t="s">
        <v>129</v>
      </c>
      <c r="I407" s="61" t="s">
        <v>55</v>
      </c>
      <c r="J407" s="176">
        <v>57905</v>
      </c>
      <c r="K407" s="176">
        <v>57905</v>
      </c>
      <c r="L407" s="176">
        <v>57905</v>
      </c>
      <c r="M407" s="176">
        <v>57905</v>
      </c>
      <c r="N407" s="176">
        <v>57905</v>
      </c>
      <c r="O407" s="176">
        <v>57905</v>
      </c>
      <c r="P407" s="176">
        <v>57905</v>
      </c>
      <c r="Q407" s="176">
        <v>57905</v>
      </c>
      <c r="R407" s="176">
        <v>57905</v>
      </c>
    </row>
    <row r="408" spans="2:19" hidden="1" x14ac:dyDescent="0.2">
      <c r="B408" s="172" t="s">
        <v>62</v>
      </c>
      <c r="C408" s="87" t="s">
        <v>3</v>
      </c>
      <c r="D408" s="55" t="s">
        <v>127</v>
      </c>
      <c r="E408" s="55" t="s">
        <v>129</v>
      </c>
      <c r="F408" s="55" t="s">
        <v>129</v>
      </c>
      <c r="G408" s="55" t="s">
        <v>27</v>
      </c>
      <c r="H408" s="56" t="s">
        <v>129</v>
      </c>
      <c r="I408" s="61" t="s">
        <v>63</v>
      </c>
      <c r="J408" s="170">
        <f t="shared" ref="J408:R408" si="184">J409</f>
        <v>0</v>
      </c>
      <c r="K408" s="170">
        <f t="shared" si="184"/>
        <v>0</v>
      </c>
      <c r="L408" s="171">
        <f t="shared" si="184"/>
        <v>0</v>
      </c>
      <c r="M408" s="171">
        <f t="shared" si="184"/>
        <v>0</v>
      </c>
      <c r="N408" s="170">
        <f t="shared" si="184"/>
        <v>0</v>
      </c>
      <c r="O408" s="170">
        <f t="shared" si="184"/>
        <v>0</v>
      </c>
      <c r="P408" s="171">
        <f t="shared" si="184"/>
        <v>0</v>
      </c>
      <c r="Q408" s="171">
        <f t="shared" si="184"/>
        <v>0</v>
      </c>
      <c r="R408" s="171">
        <f t="shared" si="184"/>
        <v>0</v>
      </c>
    </row>
    <row r="409" spans="2:19" hidden="1" x14ac:dyDescent="0.2">
      <c r="B409" s="172" t="s">
        <v>64</v>
      </c>
      <c r="C409" s="87" t="s">
        <v>3</v>
      </c>
      <c r="D409" s="55" t="s">
        <v>127</v>
      </c>
      <c r="E409" s="55" t="s">
        <v>129</v>
      </c>
      <c r="F409" s="55" t="s">
        <v>129</v>
      </c>
      <c r="G409" s="55" t="s">
        <v>27</v>
      </c>
      <c r="H409" s="56" t="s">
        <v>129</v>
      </c>
      <c r="I409" s="61" t="s">
        <v>65</v>
      </c>
      <c r="J409" s="170">
        <v>0</v>
      </c>
      <c r="K409" s="170">
        <v>0</v>
      </c>
      <c r="L409" s="171">
        <v>0</v>
      </c>
      <c r="M409" s="171">
        <v>0</v>
      </c>
      <c r="N409" s="170">
        <v>0</v>
      </c>
      <c r="O409" s="170">
        <v>0</v>
      </c>
      <c r="P409" s="171">
        <v>0</v>
      </c>
      <c r="Q409" s="171">
        <v>0</v>
      </c>
      <c r="R409" s="171">
        <v>0</v>
      </c>
    </row>
    <row r="410" spans="2:19" x14ac:dyDescent="0.2">
      <c r="B410" s="229"/>
      <c r="C410" s="250"/>
      <c r="D410" s="118"/>
      <c r="E410" s="118"/>
      <c r="F410" s="118"/>
      <c r="G410" s="118"/>
      <c r="H410" s="251"/>
      <c r="I410" s="118"/>
      <c r="J410" s="216"/>
      <c r="K410" s="216"/>
      <c r="L410" s="217"/>
      <c r="M410" s="217"/>
      <c r="N410" s="216"/>
      <c r="O410" s="216"/>
      <c r="P410" s="217"/>
      <c r="Q410" s="217"/>
      <c r="R410" s="217"/>
    </row>
    <row r="411" spans="2:19" ht="31.5" x14ac:dyDescent="0.2">
      <c r="B411" s="286" t="s">
        <v>30</v>
      </c>
      <c r="C411" s="207" t="s">
        <v>4</v>
      </c>
      <c r="D411" s="208" t="s">
        <v>129</v>
      </c>
      <c r="E411" s="209" t="s">
        <v>129</v>
      </c>
      <c r="F411" s="209" t="s">
        <v>129</v>
      </c>
      <c r="G411" s="208" t="s">
        <v>130</v>
      </c>
      <c r="H411" s="198" t="s">
        <v>129</v>
      </c>
      <c r="I411" s="148"/>
      <c r="J411" s="210">
        <f>J415+J419+J421+J422</f>
        <v>3322292.49</v>
      </c>
      <c r="K411" s="210">
        <f>K412+K416+K422</f>
        <v>3322292.49</v>
      </c>
      <c r="L411" s="211">
        <f>L415+L419+L421+L422</f>
        <v>3322292.49</v>
      </c>
      <c r="M411" s="211">
        <f>M415+M419+M421+M422</f>
        <v>3322292.49</v>
      </c>
      <c r="N411" s="210">
        <f>N412+N416+N422</f>
        <v>3322292.49</v>
      </c>
      <c r="O411" s="210">
        <f>O412+O416+O422</f>
        <v>3322292.49</v>
      </c>
      <c r="P411" s="211">
        <f>P415+P419+P421+P422</f>
        <v>3322292.49</v>
      </c>
      <c r="Q411" s="211">
        <f>Q415+Q419+Q421+Q422</f>
        <v>3322292.49</v>
      </c>
      <c r="R411" s="211">
        <f>R415+R419+R421+R422</f>
        <v>3322292.49</v>
      </c>
    </row>
    <row r="412" spans="2:19" ht="25.5" x14ac:dyDescent="0.2">
      <c r="B412" s="172" t="s">
        <v>296</v>
      </c>
      <c r="C412" s="87" t="s">
        <v>4</v>
      </c>
      <c r="D412" s="55" t="s">
        <v>131</v>
      </c>
      <c r="E412" s="55" t="s">
        <v>129</v>
      </c>
      <c r="F412" s="55" t="s">
        <v>129</v>
      </c>
      <c r="G412" s="55" t="s">
        <v>130</v>
      </c>
      <c r="H412" s="55" t="s">
        <v>129</v>
      </c>
      <c r="I412" s="202"/>
      <c r="J412" s="170">
        <f t="shared" ref="J412:R414" si="185">J413</f>
        <v>1807121.32</v>
      </c>
      <c r="K412" s="170">
        <f t="shared" ref="K412:R413" si="186">K413</f>
        <v>1807121.32</v>
      </c>
      <c r="L412" s="171">
        <f t="shared" si="186"/>
        <v>1807121.32</v>
      </c>
      <c r="M412" s="171">
        <f t="shared" si="186"/>
        <v>1807121.32</v>
      </c>
      <c r="N412" s="170">
        <f t="shared" si="186"/>
        <v>1807121.32</v>
      </c>
      <c r="O412" s="170">
        <f t="shared" si="186"/>
        <v>1807121.32</v>
      </c>
      <c r="P412" s="171">
        <f t="shared" si="186"/>
        <v>1807121.32</v>
      </c>
      <c r="Q412" s="171">
        <f t="shared" si="186"/>
        <v>1807121.32</v>
      </c>
      <c r="R412" s="171">
        <f t="shared" si="186"/>
        <v>1807121.32</v>
      </c>
    </row>
    <row r="413" spans="2:19" ht="25.5" x14ac:dyDescent="0.2">
      <c r="B413" s="173" t="s">
        <v>29</v>
      </c>
      <c r="C413" s="87" t="s">
        <v>4</v>
      </c>
      <c r="D413" s="55" t="s">
        <v>131</v>
      </c>
      <c r="E413" s="55" t="s">
        <v>129</v>
      </c>
      <c r="F413" s="55" t="s">
        <v>129</v>
      </c>
      <c r="G413" s="55" t="s">
        <v>27</v>
      </c>
      <c r="H413" s="55" t="s">
        <v>129</v>
      </c>
      <c r="I413" s="202"/>
      <c r="J413" s="170">
        <f t="shared" si="185"/>
        <v>1807121.32</v>
      </c>
      <c r="K413" s="170">
        <f t="shared" si="186"/>
        <v>1807121.32</v>
      </c>
      <c r="L413" s="171">
        <f t="shared" si="186"/>
        <v>1807121.32</v>
      </c>
      <c r="M413" s="171">
        <f t="shared" si="186"/>
        <v>1807121.32</v>
      </c>
      <c r="N413" s="170">
        <f t="shared" si="186"/>
        <v>1807121.32</v>
      </c>
      <c r="O413" s="170">
        <f t="shared" si="186"/>
        <v>1807121.32</v>
      </c>
      <c r="P413" s="171">
        <f t="shared" si="186"/>
        <v>1807121.32</v>
      </c>
      <c r="Q413" s="171">
        <f t="shared" si="186"/>
        <v>1807121.32</v>
      </c>
      <c r="R413" s="171">
        <f t="shared" si="186"/>
        <v>1807121.32</v>
      </c>
    </row>
    <row r="414" spans="2:19" ht="51" x14ac:dyDescent="0.2">
      <c r="B414" s="172" t="s">
        <v>67</v>
      </c>
      <c r="C414" s="87" t="s">
        <v>4</v>
      </c>
      <c r="D414" s="55" t="s">
        <v>131</v>
      </c>
      <c r="E414" s="55" t="s">
        <v>129</v>
      </c>
      <c r="F414" s="55" t="s">
        <v>129</v>
      </c>
      <c r="G414" s="55" t="s">
        <v>27</v>
      </c>
      <c r="H414" s="55" t="s">
        <v>129</v>
      </c>
      <c r="I414" s="174">
        <v>100</v>
      </c>
      <c r="J414" s="287">
        <f t="shared" si="185"/>
        <v>1807121.32</v>
      </c>
      <c r="K414" s="287">
        <f t="shared" si="185"/>
        <v>1807121.32</v>
      </c>
      <c r="L414" s="287">
        <f t="shared" si="185"/>
        <v>1807121.32</v>
      </c>
      <c r="M414" s="287">
        <f t="shared" si="185"/>
        <v>1807121.32</v>
      </c>
      <c r="N414" s="287">
        <f t="shared" si="185"/>
        <v>1807121.32</v>
      </c>
      <c r="O414" s="287">
        <f t="shared" si="185"/>
        <v>1807121.32</v>
      </c>
      <c r="P414" s="415">
        <f t="shared" si="185"/>
        <v>1807121.32</v>
      </c>
      <c r="Q414" s="287">
        <f t="shared" si="185"/>
        <v>1807121.32</v>
      </c>
      <c r="R414" s="287">
        <f t="shared" si="185"/>
        <v>1807121.32</v>
      </c>
    </row>
    <row r="415" spans="2:19" ht="25.5" x14ac:dyDescent="0.2">
      <c r="B415" s="172" t="s">
        <v>61</v>
      </c>
      <c r="C415" s="87" t="s">
        <v>4</v>
      </c>
      <c r="D415" s="55" t="s">
        <v>131</v>
      </c>
      <c r="E415" s="55" t="s">
        <v>129</v>
      </c>
      <c r="F415" s="55" t="s">
        <v>129</v>
      </c>
      <c r="G415" s="55" t="s">
        <v>27</v>
      </c>
      <c r="H415" s="55" t="s">
        <v>129</v>
      </c>
      <c r="I415" s="174">
        <v>120</v>
      </c>
      <c r="J415" s="287">
        <v>1807121.32</v>
      </c>
      <c r="K415" s="287">
        <v>1807121.32</v>
      </c>
      <c r="L415" s="287">
        <v>1807121.32</v>
      </c>
      <c r="M415" s="287">
        <v>1807121.32</v>
      </c>
      <c r="N415" s="287">
        <v>1807121.32</v>
      </c>
      <c r="O415" s="287">
        <v>1807121.32</v>
      </c>
      <c r="P415" s="287">
        <v>1807121.32</v>
      </c>
      <c r="Q415" s="287">
        <v>1807121.32</v>
      </c>
      <c r="R415" s="287">
        <v>1807121.32</v>
      </c>
    </row>
    <row r="416" spans="2:19" ht="25.5" customHeight="1" x14ac:dyDescent="0.2">
      <c r="B416" s="173" t="s">
        <v>295</v>
      </c>
      <c r="C416" s="87" t="s">
        <v>4</v>
      </c>
      <c r="D416" s="55" t="s">
        <v>127</v>
      </c>
      <c r="E416" s="55" t="s">
        <v>129</v>
      </c>
      <c r="F416" s="55" t="s">
        <v>129</v>
      </c>
      <c r="G416" s="55" t="s">
        <v>130</v>
      </c>
      <c r="H416" s="55" t="s">
        <v>129</v>
      </c>
      <c r="I416" s="202"/>
      <c r="J416" s="170">
        <f t="shared" ref="J416:R416" si="187">J417</f>
        <v>1515171.17</v>
      </c>
      <c r="K416" s="170">
        <f t="shared" si="187"/>
        <v>1515171.17</v>
      </c>
      <c r="L416" s="171">
        <f t="shared" si="187"/>
        <v>1515171.17</v>
      </c>
      <c r="M416" s="171">
        <f t="shared" si="187"/>
        <v>1515171.17</v>
      </c>
      <c r="N416" s="170">
        <f t="shared" si="187"/>
        <v>1515171.17</v>
      </c>
      <c r="O416" s="170">
        <f t="shared" si="187"/>
        <v>1515171.17</v>
      </c>
      <c r="P416" s="171">
        <f t="shared" si="187"/>
        <v>1515171.17</v>
      </c>
      <c r="Q416" s="171">
        <f t="shared" si="187"/>
        <v>1515171.17</v>
      </c>
      <c r="R416" s="171">
        <f t="shared" si="187"/>
        <v>1515171.17</v>
      </c>
    </row>
    <row r="417" spans="2:18" ht="25.5" x14ac:dyDescent="0.2">
      <c r="B417" s="173" t="s">
        <v>29</v>
      </c>
      <c r="C417" s="87" t="s">
        <v>4</v>
      </c>
      <c r="D417" s="55" t="s">
        <v>127</v>
      </c>
      <c r="E417" s="55" t="s">
        <v>129</v>
      </c>
      <c r="F417" s="55" t="s">
        <v>129</v>
      </c>
      <c r="G417" s="55" t="s">
        <v>27</v>
      </c>
      <c r="H417" s="55" t="s">
        <v>129</v>
      </c>
      <c r="I417" s="202"/>
      <c r="J417" s="170">
        <f>J418+J420</f>
        <v>1515171.17</v>
      </c>
      <c r="K417" s="170">
        <f t="shared" ref="K417:P417" si="188">K418+K420</f>
        <v>1515171.17</v>
      </c>
      <c r="L417" s="171">
        <f t="shared" si="188"/>
        <v>1515171.17</v>
      </c>
      <c r="M417" s="171">
        <f t="shared" si="188"/>
        <v>1515171.17</v>
      </c>
      <c r="N417" s="170">
        <f>N418+N420</f>
        <v>1515171.17</v>
      </c>
      <c r="O417" s="170">
        <f>O418+O420</f>
        <v>1515171.17</v>
      </c>
      <c r="P417" s="171">
        <f t="shared" si="188"/>
        <v>1515171.17</v>
      </c>
      <c r="Q417" s="171">
        <f>Q418+Q420</f>
        <v>1515171.17</v>
      </c>
      <c r="R417" s="171">
        <f>R418+R420</f>
        <v>1515171.17</v>
      </c>
    </row>
    <row r="418" spans="2:18" ht="51" x14ac:dyDescent="0.2">
      <c r="B418" s="172" t="s">
        <v>67</v>
      </c>
      <c r="C418" s="87" t="s">
        <v>4</v>
      </c>
      <c r="D418" s="55" t="s">
        <v>127</v>
      </c>
      <c r="E418" s="55" t="s">
        <v>129</v>
      </c>
      <c r="F418" s="55" t="s">
        <v>129</v>
      </c>
      <c r="G418" s="55" t="s">
        <v>27</v>
      </c>
      <c r="H418" s="55" t="s">
        <v>129</v>
      </c>
      <c r="I418" s="174">
        <v>100</v>
      </c>
      <c r="J418" s="287">
        <f t="shared" ref="J418:R418" si="189">J419</f>
        <v>1480236.17</v>
      </c>
      <c r="K418" s="287">
        <f t="shared" si="189"/>
        <v>1480236.17</v>
      </c>
      <c r="L418" s="287">
        <f t="shared" si="189"/>
        <v>1480236.17</v>
      </c>
      <c r="M418" s="287">
        <f t="shared" si="189"/>
        <v>1480236.17</v>
      </c>
      <c r="N418" s="287">
        <f t="shared" si="189"/>
        <v>1480236.17</v>
      </c>
      <c r="O418" s="287">
        <f t="shared" si="189"/>
        <v>1480236.17</v>
      </c>
      <c r="P418" s="415">
        <f t="shared" si="189"/>
        <v>1480236.17</v>
      </c>
      <c r="Q418" s="287">
        <f t="shared" si="189"/>
        <v>1480236.17</v>
      </c>
      <c r="R418" s="287">
        <f t="shared" si="189"/>
        <v>1480236.17</v>
      </c>
    </row>
    <row r="419" spans="2:18" ht="25.5" x14ac:dyDescent="0.2">
      <c r="B419" s="172" t="s">
        <v>61</v>
      </c>
      <c r="C419" s="87" t="s">
        <v>4</v>
      </c>
      <c r="D419" s="55" t="s">
        <v>127</v>
      </c>
      <c r="E419" s="55" t="s">
        <v>129</v>
      </c>
      <c r="F419" s="55" t="s">
        <v>129</v>
      </c>
      <c r="G419" s="55" t="s">
        <v>27</v>
      </c>
      <c r="H419" s="55" t="s">
        <v>129</v>
      </c>
      <c r="I419" s="174">
        <v>120</v>
      </c>
      <c r="J419" s="287">
        <v>1480236.17</v>
      </c>
      <c r="K419" s="287">
        <v>1480236.17</v>
      </c>
      <c r="L419" s="287">
        <v>1480236.17</v>
      </c>
      <c r="M419" s="287">
        <v>1480236.17</v>
      </c>
      <c r="N419" s="287">
        <v>1480236.17</v>
      </c>
      <c r="O419" s="287">
        <v>1480236.17</v>
      </c>
      <c r="P419" s="287">
        <v>1480236.17</v>
      </c>
      <c r="Q419" s="287">
        <v>1480236.17</v>
      </c>
      <c r="R419" s="287">
        <v>1480236.17</v>
      </c>
    </row>
    <row r="420" spans="2:18" ht="25.5" x14ac:dyDescent="0.2">
      <c r="B420" s="172" t="s">
        <v>52</v>
      </c>
      <c r="C420" s="87" t="s">
        <v>4</v>
      </c>
      <c r="D420" s="55" t="s">
        <v>127</v>
      </c>
      <c r="E420" s="55" t="s">
        <v>129</v>
      </c>
      <c r="F420" s="55" t="s">
        <v>129</v>
      </c>
      <c r="G420" s="55" t="s">
        <v>27</v>
      </c>
      <c r="H420" s="55" t="s">
        <v>129</v>
      </c>
      <c r="I420" s="174" t="s">
        <v>53</v>
      </c>
      <c r="J420" s="287">
        <f t="shared" ref="J420:R420" si="190">J421</f>
        <v>34935</v>
      </c>
      <c r="K420" s="287">
        <f t="shared" si="190"/>
        <v>34935</v>
      </c>
      <c r="L420" s="287">
        <f t="shared" si="190"/>
        <v>34935</v>
      </c>
      <c r="M420" s="287">
        <f t="shared" si="190"/>
        <v>34935</v>
      </c>
      <c r="N420" s="287">
        <f t="shared" si="190"/>
        <v>34935</v>
      </c>
      <c r="O420" s="287">
        <f t="shared" si="190"/>
        <v>34935</v>
      </c>
      <c r="P420" s="415">
        <f t="shared" si="190"/>
        <v>34935</v>
      </c>
      <c r="Q420" s="287">
        <f t="shared" si="190"/>
        <v>34935</v>
      </c>
      <c r="R420" s="287">
        <f t="shared" si="190"/>
        <v>34935</v>
      </c>
    </row>
    <row r="421" spans="2:18" ht="25.5" x14ac:dyDescent="0.2">
      <c r="B421" s="172" t="s">
        <v>54</v>
      </c>
      <c r="C421" s="87" t="s">
        <v>4</v>
      </c>
      <c r="D421" s="55" t="s">
        <v>127</v>
      </c>
      <c r="E421" s="55" t="s">
        <v>129</v>
      </c>
      <c r="F421" s="55" t="s">
        <v>129</v>
      </c>
      <c r="G421" s="55" t="s">
        <v>27</v>
      </c>
      <c r="H421" s="55" t="s">
        <v>129</v>
      </c>
      <c r="I421" s="174">
        <v>240</v>
      </c>
      <c r="J421" s="288">
        <v>34935</v>
      </c>
      <c r="K421" s="288">
        <v>34935</v>
      </c>
      <c r="L421" s="288">
        <v>34935</v>
      </c>
      <c r="M421" s="288">
        <v>34935</v>
      </c>
      <c r="N421" s="288">
        <v>34935</v>
      </c>
      <c r="O421" s="288">
        <v>34935</v>
      </c>
      <c r="P421" s="288">
        <v>34935</v>
      </c>
      <c r="Q421" s="288">
        <v>34935</v>
      </c>
      <c r="R421" s="288">
        <v>34935</v>
      </c>
    </row>
    <row r="422" spans="2:18" ht="25.5" hidden="1" x14ac:dyDescent="0.2">
      <c r="B422" s="173" t="s">
        <v>29</v>
      </c>
      <c r="C422" s="99" t="s">
        <v>4</v>
      </c>
      <c r="D422" s="61" t="s">
        <v>129</v>
      </c>
      <c r="E422" s="61" t="s">
        <v>129</v>
      </c>
      <c r="F422" s="61" t="s">
        <v>129</v>
      </c>
      <c r="G422" s="61" t="s">
        <v>27</v>
      </c>
      <c r="H422" s="55" t="s">
        <v>129</v>
      </c>
      <c r="I422" s="174"/>
      <c r="J422" s="170">
        <v>0</v>
      </c>
      <c r="K422" s="170">
        <f t="shared" ref="K422:P422" si="191">K423+K425</f>
        <v>0</v>
      </c>
      <c r="L422" s="171">
        <f t="shared" si="191"/>
        <v>0</v>
      </c>
      <c r="M422" s="171">
        <f t="shared" si="191"/>
        <v>0</v>
      </c>
      <c r="N422" s="170">
        <f>N423+N425</f>
        <v>0</v>
      </c>
      <c r="O422" s="170">
        <f>O423+O425</f>
        <v>0</v>
      </c>
      <c r="P422" s="171">
        <f t="shared" si="191"/>
        <v>0</v>
      </c>
      <c r="Q422" s="171">
        <f>Q423+Q425</f>
        <v>0</v>
      </c>
      <c r="R422" s="171">
        <f>R423+R425</f>
        <v>0</v>
      </c>
    </row>
    <row r="423" spans="2:18" ht="51" hidden="1" x14ac:dyDescent="0.2">
      <c r="B423" s="172" t="s">
        <v>67</v>
      </c>
      <c r="C423" s="99" t="s">
        <v>4</v>
      </c>
      <c r="D423" s="61" t="s">
        <v>129</v>
      </c>
      <c r="E423" s="61" t="s">
        <v>129</v>
      </c>
      <c r="F423" s="61" t="s">
        <v>129</v>
      </c>
      <c r="G423" s="61" t="s">
        <v>27</v>
      </c>
      <c r="H423" s="55" t="s">
        <v>129</v>
      </c>
      <c r="I423" s="174">
        <v>100</v>
      </c>
      <c r="J423" s="170" t="e">
        <f t="shared" ref="J423:R423" si="192">J424</f>
        <v>#REF!</v>
      </c>
      <c r="K423" s="170">
        <f t="shared" si="192"/>
        <v>0</v>
      </c>
      <c r="L423" s="171">
        <f t="shared" si="192"/>
        <v>0</v>
      </c>
      <c r="M423" s="171">
        <f t="shared" si="192"/>
        <v>0</v>
      </c>
      <c r="N423" s="170">
        <f t="shared" si="192"/>
        <v>0</v>
      </c>
      <c r="O423" s="170">
        <f t="shared" si="192"/>
        <v>0</v>
      </c>
      <c r="P423" s="171">
        <f t="shared" si="192"/>
        <v>0</v>
      </c>
      <c r="Q423" s="171">
        <f t="shared" si="192"/>
        <v>0</v>
      </c>
      <c r="R423" s="171">
        <f t="shared" si="192"/>
        <v>0</v>
      </c>
    </row>
    <row r="424" spans="2:18" ht="25.5" hidden="1" x14ac:dyDescent="0.2">
      <c r="B424" s="172" t="s">
        <v>61</v>
      </c>
      <c r="C424" s="99" t="s">
        <v>4</v>
      </c>
      <c r="D424" s="61" t="s">
        <v>129</v>
      </c>
      <c r="E424" s="61" t="s">
        <v>129</v>
      </c>
      <c r="F424" s="61" t="s">
        <v>129</v>
      </c>
      <c r="G424" s="61" t="s">
        <v>27</v>
      </c>
      <c r="H424" s="55" t="s">
        <v>129</v>
      </c>
      <c r="I424" s="174">
        <v>120</v>
      </c>
      <c r="J424" s="170" t="e">
        <f>#REF!+#REF!</f>
        <v>#REF!</v>
      </c>
      <c r="K424" s="170">
        <v>0</v>
      </c>
      <c r="L424" s="171">
        <v>0</v>
      </c>
      <c r="M424" s="171">
        <v>0</v>
      </c>
      <c r="N424" s="170">
        <v>0</v>
      </c>
      <c r="O424" s="170">
        <v>0</v>
      </c>
      <c r="P424" s="171">
        <v>0</v>
      </c>
      <c r="Q424" s="171">
        <v>0</v>
      </c>
      <c r="R424" s="171">
        <v>0</v>
      </c>
    </row>
    <row r="425" spans="2:18" ht="25.5" hidden="1" x14ac:dyDescent="0.2">
      <c r="B425" s="172" t="s">
        <v>52</v>
      </c>
      <c r="C425" s="99" t="s">
        <v>4</v>
      </c>
      <c r="D425" s="61" t="s">
        <v>129</v>
      </c>
      <c r="E425" s="61" t="s">
        <v>129</v>
      </c>
      <c r="F425" s="61" t="s">
        <v>129</v>
      </c>
      <c r="G425" s="61" t="s">
        <v>27</v>
      </c>
      <c r="H425" s="55" t="s">
        <v>129</v>
      </c>
      <c r="I425" s="174">
        <v>200</v>
      </c>
      <c r="J425" s="170" t="e">
        <f>J426</f>
        <v>#REF!</v>
      </c>
      <c r="K425" s="170">
        <v>0</v>
      </c>
      <c r="L425" s="171">
        <f>L426</f>
        <v>0</v>
      </c>
      <c r="M425" s="171">
        <f>M426</f>
        <v>0</v>
      </c>
      <c r="N425" s="170">
        <v>0</v>
      </c>
      <c r="O425" s="170">
        <v>0</v>
      </c>
      <c r="P425" s="171">
        <f>P426</f>
        <v>0</v>
      </c>
      <c r="Q425" s="171">
        <f>Q426</f>
        <v>0</v>
      </c>
      <c r="R425" s="171">
        <f>R426</f>
        <v>0</v>
      </c>
    </row>
    <row r="426" spans="2:18" ht="25.5" hidden="1" x14ac:dyDescent="0.2">
      <c r="B426" s="229" t="s">
        <v>54</v>
      </c>
      <c r="C426" s="250" t="s">
        <v>4</v>
      </c>
      <c r="D426" s="118" t="s">
        <v>129</v>
      </c>
      <c r="E426" s="118" t="s">
        <v>129</v>
      </c>
      <c r="F426" s="118" t="s">
        <v>129</v>
      </c>
      <c r="G426" s="118" t="s">
        <v>27</v>
      </c>
      <c r="H426" s="77" t="s">
        <v>129</v>
      </c>
      <c r="I426" s="252">
        <v>240</v>
      </c>
      <c r="J426" s="216" t="e">
        <f>#REF!+#REF!</f>
        <v>#REF!</v>
      </c>
      <c r="K426" s="216">
        <v>0</v>
      </c>
      <c r="L426" s="217">
        <v>0</v>
      </c>
      <c r="M426" s="217">
        <v>0</v>
      </c>
      <c r="N426" s="216">
        <v>0</v>
      </c>
      <c r="O426" s="216">
        <v>0</v>
      </c>
      <c r="P426" s="217">
        <v>0</v>
      </c>
      <c r="Q426" s="217">
        <v>0</v>
      </c>
      <c r="R426" s="217">
        <v>0</v>
      </c>
    </row>
    <row r="427" spans="2:18" x14ac:dyDescent="0.2">
      <c r="B427" s="218"/>
      <c r="C427" s="260"/>
      <c r="D427" s="261"/>
      <c r="E427" s="261"/>
      <c r="F427" s="261"/>
      <c r="G427" s="261"/>
      <c r="H427" s="262"/>
      <c r="I427" s="200"/>
      <c r="J427" s="255"/>
      <c r="K427" s="255"/>
      <c r="L427" s="256"/>
      <c r="M427" s="256"/>
      <c r="N427" s="255"/>
      <c r="O427" s="255"/>
      <c r="P427" s="256"/>
      <c r="Q427" s="256"/>
      <c r="R427" s="256"/>
    </row>
    <row r="428" spans="2:18" ht="31.5" x14ac:dyDescent="0.2">
      <c r="B428" s="159" t="s">
        <v>31</v>
      </c>
      <c r="C428" s="247" t="s">
        <v>5</v>
      </c>
      <c r="D428" s="186" t="s">
        <v>129</v>
      </c>
      <c r="E428" s="186" t="s">
        <v>129</v>
      </c>
      <c r="F428" s="186" t="s">
        <v>129</v>
      </c>
      <c r="G428" s="186" t="s">
        <v>130</v>
      </c>
      <c r="H428" s="187" t="s">
        <v>129</v>
      </c>
      <c r="I428" s="174"/>
      <c r="J428" s="158">
        <f>J462+J467+J429+J472+J477+J432+J442+J447+J452+J457</f>
        <v>129098587.97</v>
      </c>
      <c r="K428" s="158">
        <f t="shared" ref="K428:R428" si="193">K462+K467+K429+K472+K477+K432+K442+K447+K452+K457</f>
        <v>14642426.672499999</v>
      </c>
      <c r="L428" s="158">
        <f t="shared" si="193"/>
        <v>15292122.699999999</v>
      </c>
      <c r="M428" s="158">
        <f t="shared" si="193"/>
        <v>8101786.9699999997</v>
      </c>
      <c r="N428" s="158">
        <f t="shared" si="193"/>
        <v>8145648.459999999</v>
      </c>
      <c r="O428" s="158">
        <f t="shared" si="193"/>
        <v>73067296.620000005</v>
      </c>
      <c r="P428" s="158">
        <f t="shared" si="193"/>
        <v>9368498.8599999994</v>
      </c>
      <c r="Q428" s="158">
        <f t="shared" si="193"/>
        <v>8145648.459999999</v>
      </c>
      <c r="R428" s="158">
        <f t="shared" si="193"/>
        <v>79675110.019999996</v>
      </c>
    </row>
    <row r="429" spans="2:18" ht="63.75" x14ac:dyDescent="0.2">
      <c r="B429" s="172" t="s">
        <v>273</v>
      </c>
      <c r="C429" s="87" t="s">
        <v>5</v>
      </c>
      <c r="D429" s="55" t="s">
        <v>129</v>
      </c>
      <c r="E429" s="55" t="s">
        <v>129</v>
      </c>
      <c r="F429" s="55" t="s">
        <v>129</v>
      </c>
      <c r="G429" s="55" t="s">
        <v>185</v>
      </c>
      <c r="H429" s="56" t="s">
        <v>131</v>
      </c>
      <c r="I429" s="174"/>
      <c r="J429" s="176">
        <f t="shared" ref="J429:Q430" si="194">J430</f>
        <v>152652.68</v>
      </c>
      <c r="K429" s="176">
        <f t="shared" si="194"/>
        <v>0</v>
      </c>
      <c r="L429" s="177">
        <f t="shared" si="194"/>
        <v>0</v>
      </c>
      <c r="M429" s="177">
        <f t="shared" si="194"/>
        <v>0</v>
      </c>
      <c r="N429" s="176">
        <f t="shared" si="194"/>
        <v>0</v>
      </c>
      <c r="O429" s="176">
        <f t="shared" si="194"/>
        <v>3599.41</v>
      </c>
      <c r="P429" s="177">
        <f t="shared" si="194"/>
        <v>0</v>
      </c>
      <c r="Q429" s="177">
        <f t="shared" si="194"/>
        <v>0</v>
      </c>
      <c r="R429" s="177">
        <f>R430</f>
        <v>3896.62</v>
      </c>
    </row>
    <row r="430" spans="2:18" ht="25.5" x14ac:dyDescent="0.2">
      <c r="B430" s="172" t="s">
        <v>52</v>
      </c>
      <c r="C430" s="87" t="s">
        <v>5</v>
      </c>
      <c r="D430" s="55" t="s">
        <v>129</v>
      </c>
      <c r="E430" s="55" t="s">
        <v>129</v>
      </c>
      <c r="F430" s="55" t="s">
        <v>129</v>
      </c>
      <c r="G430" s="55" t="s">
        <v>185</v>
      </c>
      <c r="H430" s="56" t="s">
        <v>131</v>
      </c>
      <c r="I430" s="174" t="s">
        <v>53</v>
      </c>
      <c r="J430" s="176">
        <f t="shared" si="194"/>
        <v>152652.68</v>
      </c>
      <c r="K430" s="176">
        <f t="shared" si="194"/>
        <v>0</v>
      </c>
      <c r="L430" s="177">
        <f t="shared" si="194"/>
        <v>0</v>
      </c>
      <c r="M430" s="177">
        <f t="shared" si="194"/>
        <v>0</v>
      </c>
      <c r="N430" s="176">
        <f t="shared" si="194"/>
        <v>0</v>
      </c>
      <c r="O430" s="176">
        <f t="shared" si="194"/>
        <v>3599.41</v>
      </c>
      <c r="P430" s="177">
        <f t="shared" si="194"/>
        <v>0</v>
      </c>
      <c r="Q430" s="177">
        <f>Q431</f>
        <v>0</v>
      </c>
      <c r="R430" s="177">
        <f>R431</f>
        <v>3896.62</v>
      </c>
    </row>
    <row r="431" spans="2:18" ht="25.5" x14ac:dyDescent="0.2">
      <c r="B431" s="172" t="s">
        <v>54</v>
      </c>
      <c r="C431" s="87" t="s">
        <v>5</v>
      </c>
      <c r="D431" s="55" t="s">
        <v>129</v>
      </c>
      <c r="E431" s="55" t="s">
        <v>129</v>
      </c>
      <c r="F431" s="55" t="s">
        <v>129</v>
      </c>
      <c r="G431" s="55" t="s">
        <v>185</v>
      </c>
      <c r="H431" s="56" t="s">
        <v>131</v>
      </c>
      <c r="I431" s="174" t="s">
        <v>55</v>
      </c>
      <c r="J431" s="176">
        <v>152652.68</v>
      </c>
      <c r="K431" s="176"/>
      <c r="L431" s="176"/>
      <c r="M431" s="176"/>
      <c r="N431" s="176"/>
      <c r="O431" s="176">
        <v>3599.41</v>
      </c>
      <c r="P431" s="177"/>
      <c r="Q431" s="176"/>
      <c r="R431" s="176">
        <v>3896.62</v>
      </c>
    </row>
    <row r="432" spans="2:18" ht="25.5" x14ac:dyDescent="0.2">
      <c r="B432" s="173" t="s">
        <v>29</v>
      </c>
      <c r="C432" s="99" t="s">
        <v>5</v>
      </c>
      <c r="D432" s="61" t="s">
        <v>129</v>
      </c>
      <c r="E432" s="61" t="s">
        <v>129</v>
      </c>
      <c r="F432" s="61" t="s">
        <v>129</v>
      </c>
      <c r="G432" s="61" t="s">
        <v>27</v>
      </c>
      <c r="H432" s="56" t="s">
        <v>129</v>
      </c>
      <c r="I432" s="174"/>
      <c r="J432" s="170">
        <f>J433+J435+J439+J437</f>
        <v>92360054.840000004</v>
      </c>
      <c r="K432" s="170">
        <f t="shared" ref="K432:N432" si="195">K433+K435+K439+K437</f>
        <v>0</v>
      </c>
      <c r="L432" s="170">
        <f t="shared" si="195"/>
        <v>0</v>
      </c>
      <c r="M432" s="170">
        <f t="shared" si="195"/>
        <v>0</v>
      </c>
      <c r="N432" s="170">
        <f t="shared" si="195"/>
        <v>0</v>
      </c>
      <c r="O432" s="170">
        <f t="shared" ref="O432:R432" si="196">O433+O435+O439</f>
        <v>50397726.630000003</v>
      </c>
      <c r="P432" s="170">
        <f t="shared" si="196"/>
        <v>0</v>
      </c>
      <c r="Q432" s="170">
        <f t="shared" si="196"/>
        <v>0</v>
      </c>
      <c r="R432" s="170">
        <f t="shared" si="196"/>
        <v>54980247.229999997</v>
      </c>
    </row>
    <row r="433" spans="2:18" ht="51" x14ac:dyDescent="0.2">
      <c r="B433" s="172" t="s">
        <v>67</v>
      </c>
      <c r="C433" s="99" t="s">
        <v>5</v>
      </c>
      <c r="D433" s="61" t="s">
        <v>129</v>
      </c>
      <c r="E433" s="61" t="s">
        <v>129</v>
      </c>
      <c r="F433" s="61" t="s">
        <v>129</v>
      </c>
      <c r="G433" s="61" t="s">
        <v>27</v>
      </c>
      <c r="H433" s="56" t="s">
        <v>129</v>
      </c>
      <c r="I433" s="174">
        <v>100</v>
      </c>
      <c r="J433" s="176">
        <f t="shared" ref="J433:R433" si="197">J434</f>
        <v>90124317.640000001</v>
      </c>
      <c r="K433" s="176">
        <f t="shared" si="197"/>
        <v>0</v>
      </c>
      <c r="L433" s="176">
        <f t="shared" si="197"/>
        <v>0</v>
      </c>
      <c r="M433" s="176">
        <f t="shared" si="197"/>
        <v>0</v>
      </c>
      <c r="N433" s="176">
        <f t="shared" si="197"/>
        <v>0</v>
      </c>
      <c r="O433" s="176">
        <f t="shared" si="197"/>
        <v>49165213.380000003</v>
      </c>
      <c r="P433" s="177">
        <f t="shared" si="197"/>
        <v>0</v>
      </c>
      <c r="Q433" s="176">
        <f t="shared" si="197"/>
        <v>0</v>
      </c>
      <c r="R433" s="176">
        <f t="shared" si="197"/>
        <v>53634778.229999997</v>
      </c>
    </row>
    <row r="434" spans="2:18" ht="25.5" x14ac:dyDescent="0.2">
      <c r="B434" s="172" t="s">
        <v>61</v>
      </c>
      <c r="C434" s="99" t="s">
        <v>5</v>
      </c>
      <c r="D434" s="61" t="s">
        <v>129</v>
      </c>
      <c r="E434" s="61" t="s">
        <v>129</v>
      </c>
      <c r="F434" s="61" t="s">
        <v>129</v>
      </c>
      <c r="G434" s="61" t="s">
        <v>27</v>
      </c>
      <c r="H434" s="56" t="s">
        <v>129</v>
      </c>
      <c r="I434" s="174">
        <v>120</v>
      </c>
      <c r="J434" s="170">
        <f>89391297.06+733020.58</f>
        <v>90124317.640000001</v>
      </c>
      <c r="K434" s="170"/>
      <c r="L434" s="170"/>
      <c r="M434" s="170"/>
      <c r="N434" s="170"/>
      <c r="O434" s="170">
        <f>36393899.45+12771313.93</f>
        <v>49165213.380000003</v>
      </c>
      <c r="P434" s="171"/>
      <c r="Q434" s="170"/>
      <c r="R434" s="170">
        <f>39702435.76+13932342.47</f>
        <v>53634778.229999997</v>
      </c>
    </row>
    <row r="435" spans="2:18" ht="25.5" x14ac:dyDescent="0.2">
      <c r="B435" s="172" t="s">
        <v>52</v>
      </c>
      <c r="C435" s="99" t="s">
        <v>5</v>
      </c>
      <c r="D435" s="61" t="s">
        <v>129</v>
      </c>
      <c r="E435" s="61" t="s">
        <v>129</v>
      </c>
      <c r="F435" s="61" t="s">
        <v>129</v>
      </c>
      <c r="G435" s="61" t="s">
        <v>27</v>
      </c>
      <c r="H435" s="56" t="s">
        <v>129</v>
      </c>
      <c r="I435" s="174">
        <v>200</v>
      </c>
      <c r="J435" s="170">
        <f>J436</f>
        <v>2235737.1999999997</v>
      </c>
      <c r="K435" s="170">
        <f t="shared" ref="K435:R435" si="198">K436</f>
        <v>0</v>
      </c>
      <c r="L435" s="170">
        <f t="shared" si="198"/>
        <v>0</v>
      </c>
      <c r="M435" s="170">
        <f t="shared" si="198"/>
        <v>0</v>
      </c>
      <c r="N435" s="170">
        <f t="shared" si="198"/>
        <v>0</v>
      </c>
      <c r="O435" s="170">
        <f t="shared" si="198"/>
        <v>1232513.25</v>
      </c>
      <c r="P435" s="171">
        <f t="shared" si="198"/>
        <v>0</v>
      </c>
      <c r="Q435" s="170">
        <f t="shared" si="198"/>
        <v>0</v>
      </c>
      <c r="R435" s="170">
        <f t="shared" si="198"/>
        <v>1345469</v>
      </c>
    </row>
    <row r="436" spans="2:18" ht="25.5" x14ac:dyDescent="0.2">
      <c r="B436" s="172" t="s">
        <v>54</v>
      </c>
      <c r="C436" s="99" t="s">
        <v>5</v>
      </c>
      <c r="D436" s="61" t="s">
        <v>129</v>
      </c>
      <c r="E436" s="61" t="s">
        <v>129</v>
      </c>
      <c r="F436" s="61" t="s">
        <v>129</v>
      </c>
      <c r="G436" s="61" t="s">
        <v>27</v>
      </c>
      <c r="H436" s="56" t="s">
        <v>129</v>
      </c>
      <c r="I436" s="174">
        <v>240</v>
      </c>
      <c r="J436" s="170">
        <f>2259115-0.6-23377.2</f>
        <v>2235737.1999999997</v>
      </c>
      <c r="K436" s="170"/>
      <c r="L436" s="170"/>
      <c r="M436" s="170"/>
      <c r="N436" s="170"/>
      <c r="O436" s="170">
        <f>992300.75+240212.5</f>
        <v>1232513.25</v>
      </c>
      <c r="P436" s="171"/>
      <c r="Q436" s="170"/>
      <c r="R436" s="170">
        <f>1083419+262050</f>
        <v>1345469</v>
      </c>
    </row>
    <row r="437" spans="2:18" hidden="1" x14ac:dyDescent="0.2">
      <c r="B437" s="426" t="s">
        <v>448</v>
      </c>
      <c r="C437" s="99" t="s">
        <v>5</v>
      </c>
      <c r="D437" s="61" t="s">
        <v>129</v>
      </c>
      <c r="E437" s="61" t="s">
        <v>129</v>
      </c>
      <c r="F437" s="61" t="s">
        <v>129</v>
      </c>
      <c r="G437" s="61" t="s">
        <v>27</v>
      </c>
      <c r="H437" s="56" t="s">
        <v>129</v>
      </c>
      <c r="I437" s="174" t="s">
        <v>57</v>
      </c>
      <c r="J437" s="170">
        <f>J438</f>
        <v>0</v>
      </c>
      <c r="K437" s="170"/>
      <c r="L437" s="170"/>
      <c r="M437" s="170"/>
      <c r="N437" s="170"/>
      <c r="O437" s="170">
        <f t="shared" ref="O437:R437" si="199">O438</f>
        <v>0</v>
      </c>
      <c r="P437" s="170">
        <f t="shared" si="199"/>
        <v>0</v>
      </c>
      <c r="Q437" s="170">
        <f t="shared" si="199"/>
        <v>0</v>
      </c>
      <c r="R437" s="170">
        <f t="shared" si="199"/>
        <v>0</v>
      </c>
    </row>
    <row r="438" spans="2:18" ht="25.5" hidden="1" x14ac:dyDescent="0.2">
      <c r="B438" s="426" t="s">
        <v>58</v>
      </c>
      <c r="C438" s="99" t="s">
        <v>5</v>
      </c>
      <c r="D438" s="61" t="s">
        <v>129</v>
      </c>
      <c r="E438" s="61" t="s">
        <v>129</v>
      </c>
      <c r="F438" s="61" t="s">
        <v>129</v>
      </c>
      <c r="G438" s="61" t="s">
        <v>27</v>
      </c>
      <c r="H438" s="56" t="s">
        <v>129</v>
      </c>
      <c r="I438" s="174" t="s">
        <v>59</v>
      </c>
      <c r="J438" s="170"/>
      <c r="K438" s="170"/>
      <c r="L438" s="170"/>
      <c r="M438" s="170"/>
      <c r="N438" s="170"/>
      <c r="O438" s="170">
        <v>0</v>
      </c>
      <c r="P438" s="170">
        <v>0</v>
      </c>
      <c r="Q438" s="170">
        <v>0</v>
      </c>
      <c r="R438" s="170">
        <v>0</v>
      </c>
    </row>
    <row r="439" spans="2:18" hidden="1" x14ac:dyDescent="0.2">
      <c r="B439" s="172" t="s">
        <v>62</v>
      </c>
      <c r="C439" s="99" t="s">
        <v>5</v>
      </c>
      <c r="D439" s="61" t="s">
        <v>129</v>
      </c>
      <c r="E439" s="61" t="s">
        <v>129</v>
      </c>
      <c r="F439" s="61" t="s">
        <v>129</v>
      </c>
      <c r="G439" s="61" t="s">
        <v>27</v>
      </c>
      <c r="H439" s="56" t="s">
        <v>129</v>
      </c>
      <c r="I439" s="174" t="s">
        <v>63</v>
      </c>
      <c r="J439" s="170">
        <f>J441+J440</f>
        <v>0</v>
      </c>
      <c r="K439" s="170">
        <f t="shared" ref="K439:R439" si="200">K441+K440</f>
        <v>0</v>
      </c>
      <c r="L439" s="170">
        <f t="shared" si="200"/>
        <v>0</v>
      </c>
      <c r="M439" s="170">
        <f t="shared" si="200"/>
        <v>0</v>
      </c>
      <c r="N439" s="170">
        <f t="shared" si="200"/>
        <v>0</v>
      </c>
      <c r="O439" s="170">
        <f t="shared" si="200"/>
        <v>0</v>
      </c>
      <c r="P439" s="170">
        <f t="shared" si="200"/>
        <v>0</v>
      </c>
      <c r="Q439" s="170">
        <f t="shared" si="200"/>
        <v>0</v>
      </c>
      <c r="R439" s="170">
        <f t="shared" si="200"/>
        <v>0</v>
      </c>
    </row>
    <row r="440" spans="2:18" hidden="1" x14ac:dyDescent="0.2">
      <c r="B440" s="172" t="s">
        <v>167</v>
      </c>
      <c r="C440" s="99" t="s">
        <v>5</v>
      </c>
      <c r="D440" s="61" t="s">
        <v>129</v>
      </c>
      <c r="E440" s="61" t="s">
        <v>129</v>
      </c>
      <c r="F440" s="61" t="s">
        <v>129</v>
      </c>
      <c r="G440" s="61" t="s">
        <v>27</v>
      </c>
      <c r="H440" s="56" t="s">
        <v>129</v>
      </c>
      <c r="I440" s="174" t="s">
        <v>166</v>
      </c>
      <c r="J440" s="170"/>
      <c r="K440" s="170"/>
      <c r="L440" s="171"/>
      <c r="M440" s="171"/>
      <c r="N440" s="170"/>
      <c r="O440" s="170">
        <v>0</v>
      </c>
      <c r="P440" s="170">
        <v>0</v>
      </c>
      <c r="Q440" s="170">
        <v>0</v>
      </c>
      <c r="R440" s="170">
        <v>0</v>
      </c>
    </row>
    <row r="441" spans="2:18" hidden="1" x14ac:dyDescent="0.2">
      <c r="B441" s="172" t="s">
        <v>64</v>
      </c>
      <c r="C441" s="99" t="s">
        <v>5</v>
      </c>
      <c r="D441" s="61" t="s">
        <v>129</v>
      </c>
      <c r="E441" s="61" t="s">
        <v>129</v>
      </c>
      <c r="F441" s="61" t="s">
        <v>129</v>
      </c>
      <c r="G441" s="61" t="s">
        <v>27</v>
      </c>
      <c r="H441" s="56" t="s">
        <v>129</v>
      </c>
      <c r="I441" s="174" t="s">
        <v>65</v>
      </c>
      <c r="J441" s="170"/>
      <c r="K441" s="170"/>
      <c r="L441" s="171"/>
      <c r="M441" s="171"/>
      <c r="N441" s="170"/>
      <c r="O441" s="170">
        <v>0</v>
      </c>
      <c r="P441" s="170">
        <v>0</v>
      </c>
      <c r="Q441" s="170">
        <v>0</v>
      </c>
      <c r="R441" s="170">
        <v>0</v>
      </c>
    </row>
    <row r="442" spans="2:18" ht="25.5" x14ac:dyDescent="0.2">
      <c r="B442" s="173" t="s">
        <v>477</v>
      </c>
      <c r="C442" s="87" t="s">
        <v>5</v>
      </c>
      <c r="D442" s="55" t="s">
        <v>129</v>
      </c>
      <c r="E442" s="55" t="s">
        <v>129</v>
      </c>
      <c r="F442" s="55" t="s">
        <v>129</v>
      </c>
      <c r="G442" s="55" t="s">
        <v>478</v>
      </c>
      <c r="H442" s="56" t="s">
        <v>129</v>
      </c>
      <c r="I442" s="254"/>
      <c r="J442" s="176">
        <f>J443+J445</f>
        <v>5705899.3499999996</v>
      </c>
      <c r="K442" s="176">
        <f t="shared" ref="K442:R442" si="201">K443+K445</f>
        <v>3138244.6425000001</v>
      </c>
      <c r="L442" s="176">
        <f t="shared" si="201"/>
        <v>3423539.6099999994</v>
      </c>
      <c r="M442" s="176">
        <f t="shared" si="201"/>
        <v>0</v>
      </c>
      <c r="N442" s="176">
        <f t="shared" si="201"/>
        <v>0</v>
      </c>
      <c r="O442" s="176">
        <f t="shared" si="201"/>
        <v>3944567.28</v>
      </c>
      <c r="P442" s="176">
        <f t="shared" si="201"/>
        <v>0</v>
      </c>
      <c r="Q442" s="176">
        <f t="shared" si="201"/>
        <v>0</v>
      </c>
      <c r="R442" s="176">
        <f t="shared" si="201"/>
        <v>4303164.3099999996</v>
      </c>
    </row>
    <row r="443" spans="2:18" ht="65.25" customHeight="1" x14ac:dyDescent="0.2">
      <c r="B443" s="172" t="s">
        <v>67</v>
      </c>
      <c r="C443" s="87" t="s">
        <v>5</v>
      </c>
      <c r="D443" s="55" t="s">
        <v>129</v>
      </c>
      <c r="E443" s="55" t="s">
        <v>129</v>
      </c>
      <c r="F443" s="55" t="s">
        <v>129</v>
      </c>
      <c r="G443" s="55" t="s">
        <v>478</v>
      </c>
      <c r="H443" s="56" t="s">
        <v>129</v>
      </c>
      <c r="I443" s="254">
        <v>100</v>
      </c>
      <c r="J443" s="176">
        <f>J444</f>
        <v>5576776.3499999996</v>
      </c>
      <c r="K443" s="176">
        <f t="shared" ref="K443:L443" si="202">K444</f>
        <v>3067226.9925000002</v>
      </c>
      <c r="L443" s="176">
        <f t="shared" si="202"/>
        <v>3346065.8099999996</v>
      </c>
      <c r="M443" s="171"/>
      <c r="N443" s="170"/>
      <c r="O443" s="170">
        <f>O444</f>
        <v>3873549.63</v>
      </c>
      <c r="P443" s="171"/>
      <c r="Q443" s="171"/>
      <c r="R443" s="171">
        <f>R444</f>
        <v>4225690.51</v>
      </c>
    </row>
    <row r="444" spans="2:18" ht="25.5" x14ac:dyDescent="0.2">
      <c r="B444" s="172" t="s">
        <v>61</v>
      </c>
      <c r="C444" s="87" t="s">
        <v>5</v>
      </c>
      <c r="D444" s="55" t="s">
        <v>129</v>
      </c>
      <c r="E444" s="55" t="s">
        <v>129</v>
      </c>
      <c r="F444" s="55" t="s">
        <v>129</v>
      </c>
      <c r="G444" s="55" t="s">
        <v>478</v>
      </c>
      <c r="H444" s="56" t="s">
        <v>129</v>
      </c>
      <c r="I444" s="254">
        <v>120</v>
      </c>
      <c r="J444" s="176">
        <f>7042817.51-1466041.16</f>
        <v>5576776.3499999996</v>
      </c>
      <c r="K444" s="176">
        <f>J444*55%</f>
        <v>3067226.9925000002</v>
      </c>
      <c r="L444" s="176">
        <f>J444*60%</f>
        <v>3346065.8099999996</v>
      </c>
      <c r="M444" s="171"/>
      <c r="N444" s="170"/>
      <c r="O444" s="170">
        <v>3873549.63</v>
      </c>
      <c r="P444" s="171"/>
      <c r="Q444" s="171"/>
      <c r="R444" s="171">
        <v>4225690.51</v>
      </c>
    </row>
    <row r="445" spans="2:18" ht="25.5" x14ac:dyDescent="0.2">
      <c r="B445" s="172" t="s">
        <v>52</v>
      </c>
      <c r="C445" s="87" t="s">
        <v>5</v>
      </c>
      <c r="D445" s="55" t="s">
        <v>129</v>
      </c>
      <c r="E445" s="55" t="s">
        <v>129</v>
      </c>
      <c r="F445" s="55" t="s">
        <v>129</v>
      </c>
      <c r="G445" s="55" t="s">
        <v>478</v>
      </c>
      <c r="H445" s="56" t="s">
        <v>129</v>
      </c>
      <c r="I445" s="254">
        <v>200</v>
      </c>
      <c r="J445" s="176">
        <f t="shared" ref="J445:L445" si="203">J446</f>
        <v>129123</v>
      </c>
      <c r="K445" s="176">
        <f t="shared" si="203"/>
        <v>71017.650000000009</v>
      </c>
      <c r="L445" s="176">
        <f t="shared" si="203"/>
        <v>77473.8</v>
      </c>
      <c r="M445" s="171"/>
      <c r="N445" s="170"/>
      <c r="O445" s="170">
        <f>O446</f>
        <v>71017.649999999994</v>
      </c>
      <c r="P445" s="171"/>
      <c r="Q445" s="171"/>
      <c r="R445" s="171">
        <f>R446</f>
        <v>77473.8</v>
      </c>
    </row>
    <row r="446" spans="2:18" ht="25.5" x14ac:dyDescent="0.2">
      <c r="B446" s="172" t="s">
        <v>54</v>
      </c>
      <c r="C446" s="87" t="s">
        <v>5</v>
      </c>
      <c r="D446" s="55" t="s">
        <v>129</v>
      </c>
      <c r="E446" s="55" t="s">
        <v>129</v>
      </c>
      <c r="F446" s="55" t="s">
        <v>129</v>
      </c>
      <c r="G446" s="55" t="s">
        <v>478</v>
      </c>
      <c r="H446" s="56" t="s">
        <v>129</v>
      </c>
      <c r="I446" s="254">
        <v>240</v>
      </c>
      <c r="J446" s="176">
        <v>129123</v>
      </c>
      <c r="K446" s="176">
        <f>J446*55%</f>
        <v>71017.650000000009</v>
      </c>
      <c r="L446" s="176">
        <f>J446*60%</f>
        <v>77473.8</v>
      </c>
      <c r="M446" s="171"/>
      <c r="N446" s="170"/>
      <c r="O446" s="170">
        <v>71017.649999999994</v>
      </c>
      <c r="P446" s="171"/>
      <c r="Q446" s="171"/>
      <c r="R446" s="171">
        <v>77473.8</v>
      </c>
    </row>
    <row r="447" spans="2:18" ht="25.5" x14ac:dyDescent="0.2">
      <c r="B447" s="173" t="s">
        <v>479</v>
      </c>
      <c r="C447" s="87" t="s">
        <v>5</v>
      </c>
      <c r="D447" s="55" t="s">
        <v>129</v>
      </c>
      <c r="E447" s="55" t="s">
        <v>129</v>
      </c>
      <c r="F447" s="55" t="s">
        <v>129</v>
      </c>
      <c r="G447" s="55" t="s">
        <v>480</v>
      </c>
      <c r="H447" s="56" t="s">
        <v>129</v>
      </c>
      <c r="I447" s="254"/>
      <c r="J447" s="176">
        <f t="shared" ref="J447:R447" si="204">J448+J450</f>
        <v>5051022.21</v>
      </c>
      <c r="K447" s="176">
        <f t="shared" si="204"/>
        <v>0</v>
      </c>
      <c r="L447" s="176">
        <f t="shared" si="204"/>
        <v>0</v>
      </c>
      <c r="M447" s="176">
        <f t="shared" si="204"/>
        <v>0</v>
      </c>
      <c r="N447" s="176">
        <f t="shared" si="204"/>
        <v>0</v>
      </c>
      <c r="O447" s="176">
        <f t="shared" si="204"/>
        <v>2778062.22</v>
      </c>
      <c r="P447" s="176">
        <f t="shared" si="204"/>
        <v>0</v>
      </c>
      <c r="Q447" s="176">
        <f t="shared" si="204"/>
        <v>0</v>
      </c>
      <c r="R447" s="176">
        <f t="shared" si="204"/>
        <v>3030613.33</v>
      </c>
    </row>
    <row r="448" spans="2:18" ht="51" x14ac:dyDescent="0.2">
      <c r="B448" s="172" t="s">
        <v>67</v>
      </c>
      <c r="C448" s="87" t="s">
        <v>5</v>
      </c>
      <c r="D448" s="55" t="s">
        <v>129</v>
      </c>
      <c r="E448" s="55" t="s">
        <v>129</v>
      </c>
      <c r="F448" s="55" t="s">
        <v>129</v>
      </c>
      <c r="G448" s="55" t="s">
        <v>480</v>
      </c>
      <c r="H448" s="56" t="s">
        <v>129</v>
      </c>
      <c r="I448" s="254">
        <v>100</v>
      </c>
      <c r="J448" s="176">
        <f t="shared" ref="J448:R448" si="205">J449</f>
        <v>4962821.96</v>
      </c>
      <c r="K448" s="176">
        <f t="shared" si="205"/>
        <v>0</v>
      </c>
      <c r="L448" s="176">
        <f t="shared" si="205"/>
        <v>0</v>
      </c>
      <c r="M448" s="176">
        <f t="shared" si="205"/>
        <v>0</v>
      </c>
      <c r="N448" s="176">
        <f t="shared" si="205"/>
        <v>0</v>
      </c>
      <c r="O448" s="176">
        <f t="shared" si="205"/>
        <v>2729552.08</v>
      </c>
      <c r="P448" s="176">
        <f t="shared" si="205"/>
        <v>0</v>
      </c>
      <c r="Q448" s="176">
        <f t="shared" si="205"/>
        <v>0</v>
      </c>
      <c r="R448" s="176">
        <f t="shared" si="205"/>
        <v>2977693.18</v>
      </c>
    </row>
    <row r="449" spans="2:18" ht="25.5" x14ac:dyDescent="0.2">
      <c r="B449" s="172" t="s">
        <v>61</v>
      </c>
      <c r="C449" s="87" t="s">
        <v>5</v>
      </c>
      <c r="D449" s="55" t="s">
        <v>129</v>
      </c>
      <c r="E449" s="55" t="s">
        <v>129</v>
      </c>
      <c r="F449" s="55" t="s">
        <v>129</v>
      </c>
      <c r="G449" s="55" t="s">
        <v>480</v>
      </c>
      <c r="H449" s="56" t="s">
        <v>129</v>
      </c>
      <c r="I449" s="254">
        <v>120</v>
      </c>
      <c r="J449" s="176">
        <v>4962821.96</v>
      </c>
      <c r="K449" s="170"/>
      <c r="L449" s="171"/>
      <c r="M449" s="171"/>
      <c r="N449" s="170"/>
      <c r="O449" s="170">
        <v>2729552.08</v>
      </c>
      <c r="P449" s="171"/>
      <c r="Q449" s="171"/>
      <c r="R449" s="171">
        <v>2977693.18</v>
      </c>
    </row>
    <row r="450" spans="2:18" ht="25.5" x14ac:dyDescent="0.2">
      <c r="B450" s="172" t="s">
        <v>52</v>
      </c>
      <c r="C450" s="87" t="s">
        <v>5</v>
      </c>
      <c r="D450" s="55" t="s">
        <v>129</v>
      </c>
      <c r="E450" s="55" t="s">
        <v>129</v>
      </c>
      <c r="F450" s="55" t="s">
        <v>129</v>
      </c>
      <c r="G450" s="55" t="s">
        <v>480</v>
      </c>
      <c r="H450" s="56" t="s">
        <v>129</v>
      </c>
      <c r="I450" s="254">
        <v>200</v>
      </c>
      <c r="J450" s="176">
        <f t="shared" ref="J450:R450" si="206">J451</f>
        <v>88200.25</v>
      </c>
      <c r="K450" s="176">
        <f t="shared" si="206"/>
        <v>0</v>
      </c>
      <c r="L450" s="176">
        <f t="shared" si="206"/>
        <v>0</v>
      </c>
      <c r="M450" s="176">
        <f t="shared" si="206"/>
        <v>0</v>
      </c>
      <c r="N450" s="176">
        <f t="shared" si="206"/>
        <v>0</v>
      </c>
      <c r="O450" s="176">
        <f t="shared" si="206"/>
        <v>48510.14</v>
      </c>
      <c r="P450" s="176">
        <f t="shared" si="206"/>
        <v>0</v>
      </c>
      <c r="Q450" s="176">
        <f t="shared" si="206"/>
        <v>0</v>
      </c>
      <c r="R450" s="176">
        <f t="shared" si="206"/>
        <v>52920.15</v>
      </c>
    </row>
    <row r="451" spans="2:18" ht="25.5" x14ac:dyDescent="0.2">
      <c r="B451" s="172" t="s">
        <v>54</v>
      </c>
      <c r="C451" s="87" t="s">
        <v>5</v>
      </c>
      <c r="D451" s="55" t="s">
        <v>129</v>
      </c>
      <c r="E451" s="55" t="s">
        <v>129</v>
      </c>
      <c r="F451" s="55" t="s">
        <v>129</v>
      </c>
      <c r="G451" s="55" t="s">
        <v>480</v>
      </c>
      <c r="H451" s="56" t="s">
        <v>129</v>
      </c>
      <c r="I451" s="254">
        <v>240</v>
      </c>
      <c r="J451" s="176">
        <v>88200.25</v>
      </c>
      <c r="K451" s="170"/>
      <c r="L451" s="171"/>
      <c r="M451" s="171"/>
      <c r="N451" s="170"/>
      <c r="O451" s="170">
        <v>48510.14</v>
      </c>
      <c r="P451" s="171"/>
      <c r="Q451" s="171"/>
      <c r="R451" s="171">
        <v>52920.15</v>
      </c>
    </row>
    <row r="452" spans="2:18" ht="25.5" x14ac:dyDescent="0.2">
      <c r="B452" s="173" t="s">
        <v>481</v>
      </c>
      <c r="C452" s="87" t="s">
        <v>5</v>
      </c>
      <c r="D452" s="55" t="s">
        <v>129</v>
      </c>
      <c r="E452" s="55" t="s">
        <v>129</v>
      </c>
      <c r="F452" s="55" t="s">
        <v>129</v>
      </c>
      <c r="G452" s="55" t="s">
        <v>482</v>
      </c>
      <c r="H452" s="56" t="s">
        <v>129</v>
      </c>
      <c r="I452" s="254"/>
      <c r="J452" s="176">
        <f t="shared" ref="J452:R452" si="207">J453+J455</f>
        <v>7006457.8099999996</v>
      </c>
      <c r="K452" s="176">
        <f t="shared" si="207"/>
        <v>7006457.8099999996</v>
      </c>
      <c r="L452" s="176">
        <f t="shared" si="207"/>
        <v>7006457.8099999996</v>
      </c>
      <c r="M452" s="176">
        <f t="shared" si="207"/>
        <v>7006457.8099999996</v>
      </c>
      <c r="N452" s="176">
        <f t="shared" si="207"/>
        <v>7006457.8099999996</v>
      </c>
      <c r="O452" s="176">
        <f t="shared" si="207"/>
        <v>3853551.8000000003</v>
      </c>
      <c r="P452" s="176">
        <f t="shared" si="207"/>
        <v>7006457.8099999996</v>
      </c>
      <c r="Q452" s="176">
        <f t="shared" si="207"/>
        <v>7006457.8099999996</v>
      </c>
      <c r="R452" s="176">
        <f t="shared" si="207"/>
        <v>4203874.6900000004</v>
      </c>
    </row>
    <row r="453" spans="2:18" ht="51" x14ac:dyDescent="0.2">
      <c r="B453" s="172" t="s">
        <v>67</v>
      </c>
      <c r="C453" s="87" t="s">
        <v>5</v>
      </c>
      <c r="D453" s="55" t="s">
        <v>129</v>
      </c>
      <c r="E453" s="55" t="s">
        <v>129</v>
      </c>
      <c r="F453" s="55" t="s">
        <v>129</v>
      </c>
      <c r="G453" s="55" t="s">
        <v>482</v>
      </c>
      <c r="H453" s="56" t="s">
        <v>129</v>
      </c>
      <c r="I453" s="254">
        <v>100</v>
      </c>
      <c r="J453" s="176">
        <f t="shared" ref="J453:R453" si="208">J454</f>
        <v>6897986.3099999996</v>
      </c>
      <c r="K453" s="176">
        <f t="shared" si="208"/>
        <v>6897986.3099999996</v>
      </c>
      <c r="L453" s="176">
        <f t="shared" si="208"/>
        <v>6897986.3099999996</v>
      </c>
      <c r="M453" s="176">
        <f t="shared" si="208"/>
        <v>6897986.3099999996</v>
      </c>
      <c r="N453" s="176">
        <f t="shared" si="208"/>
        <v>6897986.3099999996</v>
      </c>
      <c r="O453" s="176">
        <f t="shared" si="208"/>
        <v>3793892.47</v>
      </c>
      <c r="P453" s="176">
        <f t="shared" si="208"/>
        <v>6897986.3099999996</v>
      </c>
      <c r="Q453" s="176">
        <f t="shared" si="208"/>
        <v>6897986.3099999996</v>
      </c>
      <c r="R453" s="176">
        <f t="shared" si="208"/>
        <v>4138791.79</v>
      </c>
    </row>
    <row r="454" spans="2:18" ht="25.5" x14ac:dyDescent="0.2">
      <c r="B454" s="172" t="s">
        <v>61</v>
      </c>
      <c r="C454" s="87" t="s">
        <v>5</v>
      </c>
      <c r="D454" s="55" t="s">
        <v>129</v>
      </c>
      <c r="E454" s="55" t="s">
        <v>129</v>
      </c>
      <c r="F454" s="55" t="s">
        <v>129</v>
      </c>
      <c r="G454" s="55" t="s">
        <v>482</v>
      </c>
      <c r="H454" s="56" t="s">
        <v>129</v>
      </c>
      <c r="I454" s="254">
        <v>120</v>
      </c>
      <c r="J454" s="176">
        <v>6897986.3099999996</v>
      </c>
      <c r="K454" s="176">
        <v>6897986.3099999996</v>
      </c>
      <c r="L454" s="176">
        <v>6897986.3099999996</v>
      </c>
      <c r="M454" s="176">
        <v>6897986.3099999996</v>
      </c>
      <c r="N454" s="176">
        <v>6897986.3099999996</v>
      </c>
      <c r="O454" s="176">
        <v>3793892.47</v>
      </c>
      <c r="P454" s="176">
        <v>6897986.3099999996</v>
      </c>
      <c r="Q454" s="176">
        <v>6897986.3099999996</v>
      </c>
      <c r="R454" s="176">
        <v>4138791.79</v>
      </c>
    </row>
    <row r="455" spans="2:18" ht="25.5" x14ac:dyDescent="0.2">
      <c r="B455" s="172" t="s">
        <v>52</v>
      </c>
      <c r="C455" s="87" t="s">
        <v>5</v>
      </c>
      <c r="D455" s="55" t="s">
        <v>129</v>
      </c>
      <c r="E455" s="55" t="s">
        <v>129</v>
      </c>
      <c r="F455" s="55" t="s">
        <v>129</v>
      </c>
      <c r="G455" s="55" t="s">
        <v>482</v>
      </c>
      <c r="H455" s="56" t="s">
        <v>129</v>
      </c>
      <c r="I455" s="254">
        <v>200</v>
      </c>
      <c r="J455" s="176">
        <f t="shared" ref="J455:R455" si="209">J456</f>
        <v>108471.5</v>
      </c>
      <c r="K455" s="176">
        <f t="shared" si="209"/>
        <v>108471.5</v>
      </c>
      <c r="L455" s="176">
        <f t="shared" si="209"/>
        <v>108471.5</v>
      </c>
      <c r="M455" s="176">
        <f t="shared" si="209"/>
        <v>108471.5</v>
      </c>
      <c r="N455" s="176">
        <f t="shared" si="209"/>
        <v>108471.5</v>
      </c>
      <c r="O455" s="176">
        <f t="shared" si="209"/>
        <v>59659.33</v>
      </c>
      <c r="P455" s="176">
        <f t="shared" si="209"/>
        <v>108471.5</v>
      </c>
      <c r="Q455" s="176">
        <f t="shared" si="209"/>
        <v>108471.5</v>
      </c>
      <c r="R455" s="176">
        <f t="shared" si="209"/>
        <v>65082.9</v>
      </c>
    </row>
    <row r="456" spans="2:18" ht="25.5" x14ac:dyDescent="0.2">
      <c r="B456" s="172" t="s">
        <v>54</v>
      </c>
      <c r="C456" s="87" t="s">
        <v>5</v>
      </c>
      <c r="D456" s="55" t="s">
        <v>129</v>
      </c>
      <c r="E456" s="55" t="s">
        <v>129</v>
      </c>
      <c r="F456" s="55" t="s">
        <v>129</v>
      </c>
      <c r="G456" s="55" t="s">
        <v>482</v>
      </c>
      <c r="H456" s="56" t="s">
        <v>129</v>
      </c>
      <c r="I456" s="254">
        <v>240</v>
      </c>
      <c r="J456" s="176">
        <v>108471.5</v>
      </c>
      <c r="K456" s="176">
        <v>108471.5</v>
      </c>
      <c r="L456" s="176">
        <v>108471.5</v>
      </c>
      <c r="M456" s="176">
        <v>108471.5</v>
      </c>
      <c r="N456" s="176">
        <v>108471.5</v>
      </c>
      <c r="O456" s="176">
        <v>59659.33</v>
      </c>
      <c r="P456" s="176">
        <v>108471.5</v>
      </c>
      <c r="Q456" s="176">
        <v>108471.5</v>
      </c>
      <c r="R456" s="176">
        <v>65082.9</v>
      </c>
    </row>
    <row r="457" spans="2:18" ht="25.5" x14ac:dyDescent="0.2">
      <c r="B457" s="173" t="s">
        <v>484</v>
      </c>
      <c r="C457" s="87" t="s">
        <v>5</v>
      </c>
      <c r="D457" s="55" t="s">
        <v>129</v>
      </c>
      <c r="E457" s="55" t="s">
        <v>129</v>
      </c>
      <c r="F457" s="55" t="s">
        <v>129</v>
      </c>
      <c r="G457" s="55" t="s">
        <v>483</v>
      </c>
      <c r="H457" s="56" t="s">
        <v>129</v>
      </c>
      <c r="I457" s="254"/>
      <c r="J457" s="176">
        <f t="shared" ref="J457:R457" si="210">J458+J460</f>
        <v>14498593.42</v>
      </c>
      <c r="K457" s="176">
        <f t="shared" si="210"/>
        <v>0</v>
      </c>
      <c r="L457" s="176">
        <f t="shared" si="210"/>
        <v>0</v>
      </c>
      <c r="M457" s="176">
        <f t="shared" si="210"/>
        <v>0</v>
      </c>
      <c r="N457" s="176">
        <f t="shared" si="210"/>
        <v>0</v>
      </c>
      <c r="O457" s="176">
        <f t="shared" si="210"/>
        <v>7571065.0599999996</v>
      </c>
      <c r="P457" s="176">
        <f t="shared" si="210"/>
        <v>0</v>
      </c>
      <c r="Q457" s="176">
        <f t="shared" si="210"/>
        <v>0</v>
      </c>
      <c r="R457" s="176">
        <f t="shared" si="210"/>
        <v>8259343.7000000002</v>
      </c>
    </row>
    <row r="458" spans="2:18" ht="51" x14ac:dyDescent="0.2">
      <c r="B458" s="172" t="s">
        <v>67</v>
      </c>
      <c r="C458" s="87" t="s">
        <v>5</v>
      </c>
      <c r="D458" s="55" t="s">
        <v>129</v>
      </c>
      <c r="E458" s="55" t="s">
        <v>129</v>
      </c>
      <c r="F458" s="55" t="s">
        <v>129</v>
      </c>
      <c r="G458" s="55" t="s">
        <v>483</v>
      </c>
      <c r="H458" s="56" t="s">
        <v>129</v>
      </c>
      <c r="I458" s="254">
        <v>100</v>
      </c>
      <c r="J458" s="176">
        <f t="shared" ref="J458:R458" si="211">J459</f>
        <v>14340893.42</v>
      </c>
      <c r="K458" s="176">
        <f t="shared" si="211"/>
        <v>0</v>
      </c>
      <c r="L458" s="176">
        <f t="shared" si="211"/>
        <v>0</v>
      </c>
      <c r="M458" s="176">
        <f t="shared" si="211"/>
        <v>0</v>
      </c>
      <c r="N458" s="176">
        <f t="shared" si="211"/>
        <v>0</v>
      </c>
      <c r="O458" s="176">
        <f t="shared" si="211"/>
        <v>7484330.0599999996</v>
      </c>
      <c r="P458" s="176">
        <f t="shared" si="211"/>
        <v>0</v>
      </c>
      <c r="Q458" s="176">
        <f t="shared" si="211"/>
        <v>0</v>
      </c>
      <c r="R458" s="176">
        <f t="shared" si="211"/>
        <v>8164723.7000000002</v>
      </c>
    </row>
    <row r="459" spans="2:18" ht="25.5" x14ac:dyDescent="0.2">
      <c r="B459" s="172" t="s">
        <v>61</v>
      </c>
      <c r="C459" s="87" t="s">
        <v>5</v>
      </c>
      <c r="D459" s="55" t="s">
        <v>129</v>
      </c>
      <c r="E459" s="55" t="s">
        <v>129</v>
      </c>
      <c r="F459" s="55" t="s">
        <v>129</v>
      </c>
      <c r="G459" s="55" t="s">
        <v>483</v>
      </c>
      <c r="H459" s="56" t="s">
        <v>129</v>
      </c>
      <c r="I459" s="254">
        <v>120</v>
      </c>
      <c r="J459" s="176">
        <f>13607872.84+733020.58</f>
        <v>14340893.42</v>
      </c>
      <c r="K459" s="170"/>
      <c r="L459" s="171"/>
      <c r="M459" s="171"/>
      <c r="N459" s="170"/>
      <c r="O459" s="170">
        <v>7484330.0599999996</v>
      </c>
      <c r="P459" s="171"/>
      <c r="Q459" s="171"/>
      <c r="R459" s="171">
        <v>8164723.7000000002</v>
      </c>
    </row>
    <row r="460" spans="2:18" ht="25.5" x14ac:dyDescent="0.2">
      <c r="B460" s="172" t="s">
        <v>52</v>
      </c>
      <c r="C460" s="87" t="s">
        <v>5</v>
      </c>
      <c r="D460" s="55" t="s">
        <v>129</v>
      </c>
      <c r="E460" s="55" t="s">
        <v>129</v>
      </c>
      <c r="F460" s="55" t="s">
        <v>129</v>
      </c>
      <c r="G460" s="55" t="s">
        <v>483</v>
      </c>
      <c r="H460" s="56" t="s">
        <v>129</v>
      </c>
      <c r="I460" s="254">
        <v>200</v>
      </c>
      <c r="J460" s="176">
        <f t="shared" ref="J460:R460" si="212">J461</f>
        <v>157700</v>
      </c>
      <c r="K460" s="176">
        <f t="shared" si="212"/>
        <v>0</v>
      </c>
      <c r="L460" s="176">
        <f t="shared" si="212"/>
        <v>0</v>
      </c>
      <c r="M460" s="176">
        <f t="shared" si="212"/>
        <v>0</v>
      </c>
      <c r="N460" s="176">
        <f t="shared" si="212"/>
        <v>0</v>
      </c>
      <c r="O460" s="176">
        <f t="shared" si="212"/>
        <v>86735</v>
      </c>
      <c r="P460" s="176">
        <f t="shared" si="212"/>
        <v>0</v>
      </c>
      <c r="Q460" s="176">
        <f t="shared" si="212"/>
        <v>0</v>
      </c>
      <c r="R460" s="176">
        <f t="shared" si="212"/>
        <v>94620</v>
      </c>
    </row>
    <row r="461" spans="2:18" ht="25.5" x14ac:dyDescent="0.2">
      <c r="B461" s="172" t="s">
        <v>54</v>
      </c>
      <c r="C461" s="87" t="s">
        <v>5</v>
      </c>
      <c r="D461" s="55" t="s">
        <v>129</v>
      </c>
      <c r="E461" s="55" t="s">
        <v>129</v>
      </c>
      <c r="F461" s="55" t="s">
        <v>129</v>
      </c>
      <c r="G461" s="55" t="s">
        <v>483</v>
      </c>
      <c r="H461" s="56" t="s">
        <v>129</v>
      </c>
      <c r="I461" s="254">
        <v>240</v>
      </c>
      <c r="J461" s="176">
        <v>157700</v>
      </c>
      <c r="K461" s="170"/>
      <c r="L461" s="171"/>
      <c r="M461" s="171"/>
      <c r="N461" s="170"/>
      <c r="O461" s="170">
        <v>86735</v>
      </c>
      <c r="P461" s="171"/>
      <c r="Q461" s="171"/>
      <c r="R461" s="171">
        <v>94620</v>
      </c>
    </row>
    <row r="462" spans="2:18" ht="76.5" x14ac:dyDescent="0.2">
      <c r="B462" s="172" t="s">
        <v>280</v>
      </c>
      <c r="C462" s="99" t="s">
        <v>5</v>
      </c>
      <c r="D462" s="61" t="s">
        <v>129</v>
      </c>
      <c r="E462" s="61" t="s">
        <v>129</v>
      </c>
      <c r="F462" s="61" t="s">
        <v>129</v>
      </c>
      <c r="G462" s="61" t="s">
        <v>281</v>
      </c>
      <c r="H462" s="56" t="s">
        <v>129</v>
      </c>
      <c r="I462" s="174"/>
      <c r="J462" s="170">
        <f>J463+J465</f>
        <v>21000</v>
      </c>
      <c r="K462" s="170">
        <f t="shared" ref="K462:P462" si="213">K463+K465</f>
        <v>0</v>
      </c>
      <c r="L462" s="171">
        <f t="shared" si="213"/>
        <v>0</v>
      </c>
      <c r="M462" s="171">
        <f t="shared" si="213"/>
        <v>0</v>
      </c>
      <c r="N462" s="170">
        <f>N463+N465</f>
        <v>0</v>
      </c>
      <c r="O462" s="170">
        <f>O463+O465</f>
        <v>21000</v>
      </c>
      <c r="P462" s="171">
        <f t="shared" si="213"/>
        <v>0</v>
      </c>
      <c r="Q462" s="171">
        <f>Q463+Q465</f>
        <v>0</v>
      </c>
      <c r="R462" s="171">
        <f>R463+R465</f>
        <v>21000</v>
      </c>
    </row>
    <row r="463" spans="2:18" ht="51" x14ac:dyDescent="0.2">
      <c r="B463" s="172" t="s">
        <v>67</v>
      </c>
      <c r="C463" s="99" t="s">
        <v>5</v>
      </c>
      <c r="D463" s="61" t="s">
        <v>129</v>
      </c>
      <c r="E463" s="61" t="s">
        <v>129</v>
      </c>
      <c r="F463" s="61" t="s">
        <v>129</v>
      </c>
      <c r="G463" s="61" t="s">
        <v>281</v>
      </c>
      <c r="H463" s="56" t="s">
        <v>129</v>
      </c>
      <c r="I463" s="174">
        <v>100</v>
      </c>
      <c r="J463" s="176">
        <f t="shared" ref="J463:R463" si="214">J464</f>
        <v>8400</v>
      </c>
      <c r="K463" s="176">
        <f t="shared" si="214"/>
        <v>0</v>
      </c>
      <c r="L463" s="176">
        <f t="shared" si="214"/>
        <v>0</v>
      </c>
      <c r="M463" s="176">
        <f t="shared" si="214"/>
        <v>0</v>
      </c>
      <c r="N463" s="176">
        <f t="shared" si="214"/>
        <v>0</v>
      </c>
      <c r="O463" s="176">
        <f t="shared" si="214"/>
        <v>8400</v>
      </c>
      <c r="P463" s="177">
        <f t="shared" si="214"/>
        <v>0</v>
      </c>
      <c r="Q463" s="176">
        <f t="shared" si="214"/>
        <v>0</v>
      </c>
      <c r="R463" s="176">
        <f t="shared" si="214"/>
        <v>8400</v>
      </c>
    </row>
    <row r="464" spans="2:18" ht="25.5" x14ac:dyDescent="0.2">
      <c r="B464" s="172" t="s">
        <v>61</v>
      </c>
      <c r="C464" s="99" t="s">
        <v>5</v>
      </c>
      <c r="D464" s="61" t="s">
        <v>129</v>
      </c>
      <c r="E464" s="61" t="s">
        <v>129</v>
      </c>
      <c r="F464" s="61" t="s">
        <v>129</v>
      </c>
      <c r="G464" s="61" t="s">
        <v>281</v>
      </c>
      <c r="H464" s="56" t="s">
        <v>129</v>
      </c>
      <c r="I464" s="174">
        <v>120</v>
      </c>
      <c r="J464" s="176">
        <v>8400</v>
      </c>
      <c r="K464" s="176"/>
      <c r="L464" s="176"/>
      <c r="M464" s="176"/>
      <c r="N464" s="176"/>
      <c r="O464" s="176">
        <v>8400</v>
      </c>
      <c r="P464" s="177"/>
      <c r="Q464" s="176"/>
      <c r="R464" s="176">
        <v>8400</v>
      </c>
    </row>
    <row r="465" spans="2:21" ht="25.5" x14ac:dyDescent="0.2">
      <c r="B465" s="172" t="s">
        <v>52</v>
      </c>
      <c r="C465" s="99" t="s">
        <v>5</v>
      </c>
      <c r="D465" s="61" t="s">
        <v>129</v>
      </c>
      <c r="E465" s="61" t="s">
        <v>129</v>
      </c>
      <c r="F465" s="61" t="s">
        <v>129</v>
      </c>
      <c r="G465" s="61" t="s">
        <v>281</v>
      </c>
      <c r="H465" s="56" t="s">
        <v>129</v>
      </c>
      <c r="I465" s="174">
        <v>200</v>
      </c>
      <c r="J465" s="176">
        <f t="shared" ref="J465:R465" si="215">J466</f>
        <v>12600</v>
      </c>
      <c r="K465" s="176">
        <f t="shared" si="215"/>
        <v>0</v>
      </c>
      <c r="L465" s="176">
        <f t="shared" si="215"/>
        <v>0</v>
      </c>
      <c r="M465" s="176">
        <f t="shared" si="215"/>
        <v>0</v>
      </c>
      <c r="N465" s="176">
        <f t="shared" si="215"/>
        <v>0</v>
      </c>
      <c r="O465" s="176">
        <f t="shared" si="215"/>
        <v>12600</v>
      </c>
      <c r="P465" s="177">
        <f t="shared" si="215"/>
        <v>0</v>
      </c>
      <c r="Q465" s="176">
        <f t="shared" si="215"/>
        <v>0</v>
      </c>
      <c r="R465" s="176">
        <f t="shared" si="215"/>
        <v>12600</v>
      </c>
    </row>
    <row r="466" spans="2:21" ht="25.5" x14ac:dyDescent="0.2">
      <c r="B466" s="172" t="s">
        <v>54</v>
      </c>
      <c r="C466" s="99" t="s">
        <v>5</v>
      </c>
      <c r="D466" s="61" t="s">
        <v>129</v>
      </c>
      <c r="E466" s="61" t="s">
        <v>129</v>
      </c>
      <c r="F466" s="61" t="s">
        <v>129</v>
      </c>
      <c r="G466" s="61" t="s">
        <v>281</v>
      </c>
      <c r="H466" s="56" t="s">
        <v>129</v>
      </c>
      <c r="I466" s="174">
        <v>240</v>
      </c>
      <c r="J466" s="176">
        <v>12600</v>
      </c>
      <c r="K466" s="176"/>
      <c r="L466" s="176"/>
      <c r="M466" s="176"/>
      <c r="N466" s="176"/>
      <c r="O466" s="176">
        <v>12600</v>
      </c>
      <c r="P466" s="177"/>
      <c r="Q466" s="176"/>
      <c r="R466" s="176">
        <v>12600</v>
      </c>
    </row>
    <row r="467" spans="2:21" ht="38.25" x14ac:dyDescent="0.2">
      <c r="B467" s="172" t="s">
        <v>267</v>
      </c>
      <c r="C467" s="99" t="s">
        <v>5</v>
      </c>
      <c r="D467" s="61" t="s">
        <v>129</v>
      </c>
      <c r="E467" s="61" t="s">
        <v>129</v>
      </c>
      <c r="F467" s="61" t="s">
        <v>129</v>
      </c>
      <c r="G467" s="61" t="s">
        <v>266</v>
      </c>
      <c r="H467" s="56" t="s">
        <v>129</v>
      </c>
      <c r="I467" s="174"/>
      <c r="J467" s="176">
        <f>J468+J470</f>
        <v>597201.09</v>
      </c>
      <c r="K467" s="176">
        <f t="shared" ref="K467:P467" si="216">K468+K470</f>
        <v>625032.03</v>
      </c>
      <c r="L467" s="177">
        <f t="shared" si="216"/>
        <v>678638.59000000008</v>
      </c>
      <c r="M467" s="177">
        <f t="shared" si="216"/>
        <v>0</v>
      </c>
      <c r="N467" s="176">
        <f>N468+N470</f>
        <v>0</v>
      </c>
      <c r="O467" s="176">
        <f t="shared" ref="O467" si="217">O468+O470</f>
        <v>625032.03</v>
      </c>
      <c r="P467" s="177">
        <f t="shared" si="216"/>
        <v>1176146.6000000001</v>
      </c>
      <c r="Q467" s="177">
        <f>Q468+Q470</f>
        <v>0</v>
      </c>
      <c r="R467" s="177">
        <f>R468+R470</f>
        <v>678638.59000000008</v>
      </c>
    </row>
    <row r="468" spans="2:21" ht="51" x14ac:dyDescent="0.2">
      <c r="B468" s="172" t="s">
        <v>67</v>
      </c>
      <c r="C468" s="99" t="s">
        <v>5</v>
      </c>
      <c r="D468" s="61" t="s">
        <v>129</v>
      </c>
      <c r="E468" s="61" t="s">
        <v>129</v>
      </c>
      <c r="F468" s="61" t="s">
        <v>129</v>
      </c>
      <c r="G468" s="61" t="s">
        <v>266</v>
      </c>
      <c r="H468" s="56" t="s">
        <v>129</v>
      </c>
      <c r="I468" s="174">
        <v>100</v>
      </c>
      <c r="J468" s="176">
        <f t="shared" ref="J468:L468" si="218">J469</f>
        <v>544355.32999999996</v>
      </c>
      <c r="K468" s="176">
        <f t="shared" si="218"/>
        <v>565785.72</v>
      </c>
      <c r="L468" s="176">
        <f t="shared" si="218"/>
        <v>588073.30000000005</v>
      </c>
      <c r="M468" s="176">
        <f t="shared" ref="M468:R469" si="219">M469</f>
        <v>0</v>
      </c>
      <c r="N468" s="176">
        <f t="shared" si="219"/>
        <v>0</v>
      </c>
      <c r="O468" s="176">
        <f t="shared" si="219"/>
        <v>565785.72</v>
      </c>
      <c r="P468" s="177">
        <f t="shared" si="219"/>
        <v>588073.30000000005</v>
      </c>
      <c r="Q468" s="176">
        <f t="shared" si="219"/>
        <v>0</v>
      </c>
      <c r="R468" s="176">
        <f t="shared" si="219"/>
        <v>588073.30000000005</v>
      </c>
    </row>
    <row r="469" spans="2:21" ht="25.5" x14ac:dyDescent="0.2">
      <c r="B469" s="172" t="s">
        <v>61</v>
      </c>
      <c r="C469" s="99" t="s">
        <v>5</v>
      </c>
      <c r="D469" s="61" t="s">
        <v>129</v>
      </c>
      <c r="E469" s="61" t="s">
        <v>129</v>
      </c>
      <c r="F469" s="61" t="s">
        <v>129</v>
      </c>
      <c r="G469" s="61" t="s">
        <v>266</v>
      </c>
      <c r="H469" s="56" t="s">
        <v>129</v>
      </c>
      <c r="I469" s="174">
        <v>120</v>
      </c>
      <c r="J469" s="176">
        <f>411489.5+9200+123665.83</f>
        <v>544355.32999999996</v>
      </c>
      <c r="K469" s="176">
        <f>427949.09+9200+128636.63</f>
        <v>565785.72</v>
      </c>
      <c r="L469" s="176">
        <f>445067.05+9200+133806.25</f>
        <v>588073.30000000005</v>
      </c>
      <c r="M469" s="176"/>
      <c r="N469" s="176"/>
      <c r="O469" s="176">
        <f>427949.09+9200+128636.63</f>
        <v>565785.72</v>
      </c>
      <c r="P469" s="176">
        <f t="shared" si="219"/>
        <v>588073.30000000005</v>
      </c>
      <c r="Q469" s="176"/>
      <c r="R469" s="176">
        <f>445067.05+9200+133806.25</f>
        <v>588073.30000000005</v>
      </c>
    </row>
    <row r="470" spans="2:21" ht="25.5" x14ac:dyDescent="0.2">
      <c r="B470" s="172" t="s">
        <v>52</v>
      </c>
      <c r="C470" s="99" t="s">
        <v>5</v>
      </c>
      <c r="D470" s="61" t="s">
        <v>129</v>
      </c>
      <c r="E470" s="61" t="s">
        <v>129</v>
      </c>
      <c r="F470" s="61" t="s">
        <v>129</v>
      </c>
      <c r="G470" s="61" t="s">
        <v>266</v>
      </c>
      <c r="H470" s="56" t="s">
        <v>129</v>
      </c>
      <c r="I470" s="174">
        <v>200</v>
      </c>
      <c r="J470" s="176">
        <f t="shared" ref="J470:L470" si="220">J471</f>
        <v>52845.760000000002</v>
      </c>
      <c r="K470" s="176">
        <f t="shared" si="220"/>
        <v>59246.31</v>
      </c>
      <c r="L470" s="176">
        <f t="shared" si="220"/>
        <v>90565.29</v>
      </c>
      <c r="M470" s="176">
        <f t="shared" ref="M470:R470" si="221">M471</f>
        <v>0</v>
      </c>
      <c r="N470" s="176">
        <f t="shared" si="221"/>
        <v>0</v>
      </c>
      <c r="O470" s="176">
        <f t="shared" si="221"/>
        <v>59246.31</v>
      </c>
      <c r="P470" s="176">
        <f>445067.05+9200+133806.25</f>
        <v>588073.30000000005</v>
      </c>
      <c r="Q470" s="176">
        <f t="shared" si="221"/>
        <v>0</v>
      </c>
      <c r="R470" s="176">
        <f t="shared" si="221"/>
        <v>90565.29</v>
      </c>
    </row>
    <row r="471" spans="2:21" ht="25.5" x14ac:dyDescent="0.2">
      <c r="B471" s="172" t="s">
        <v>54</v>
      </c>
      <c r="C471" s="99" t="s">
        <v>5</v>
      </c>
      <c r="D471" s="61" t="s">
        <v>129</v>
      </c>
      <c r="E471" s="61" t="s">
        <v>129</v>
      </c>
      <c r="F471" s="61" t="s">
        <v>129</v>
      </c>
      <c r="G471" s="61" t="s">
        <v>266</v>
      </c>
      <c r="H471" s="56" t="s">
        <v>129</v>
      </c>
      <c r="I471" s="174">
        <v>240</v>
      </c>
      <c r="J471" s="176">
        <v>52845.760000000002</v>
      </c>
      <c r="K471" s="176">
        <v>59246.31</v>
      </c>
      <c r="L471" s="176">
        <v>90565.29</v>
      </c>
      <c r="M471" s="176"/>
      <c r="N471" s="176"/>
      <c r="O471" s="176">
        <v>59246.31</v>
      </c>
      <c r="P471" s="176">
        <f t="shared" ref="P471" si="222">P472</f>
        <v>90565.29</v>
      </c>
      <c r="Q471" s="176"/>
      <c r="R471" s="176">
        <v>90565.29</v>
      </c>
    </row>
    <row r="472" spans="2:21" ht="25.5" x14ac:dyDescent="0.2">
      <c r="B472" s="172" t="s">
        <v>24</v>
      </c>
      <c r="C472" s="99" t="s">
        <v>5</v>
      </c>
      <c r="D472" s="61" t="s">
        <v>129</v>
      </c>
      <c r="E472" s="61" t="s">
        <v>129</v>
      </c>
      <c r="F472" s="61" t="s">
        <v>129</v>
      </c>
      <c r="G472" s="61" t="s">
        <v>261</v>
      </c>
      <c r="H472" s="56" t="s">
        <v>131</v>
      </c>
      <c r="I472" s="174"/>
      <c r="J472" s="176">
        <f t="shared" ref="J472:L472" si="223">J473+J475</f>
        <v>2610377.41</v>
      </c>
      <c r="K472" s="176">
        <f t="shared" si="223"/>
        <v>2733501.54</v>
      </c>
      <c r="L472" s="176">
        <f t="shared" si="223"/>
        <v>2964117.29</v>
      </c>
      <c r="M472" s="177">
        <f t="shared" ref="M472" si="224">M473+M475</f>
        <v>0</v>
      </c>
      <c r="N472" s="176">
        <f>N473+N475</f>
        <v>0</v>
      </c>
      <c r="O472" s="176">
        <f t="shared" ref="O472" si="225">O473+O475</f>
        <v>2733501.54</v>
      </c>
      <c r="P472" s="176">
        <v>90565.29</v>
      </c>
      <c r="Q472" s="177">
        <f>Q473+Q475</f>
        <v>0</v>
      </c>
      <c r="R472" s="176">
        <f t="shared" ref="R472" si="226">R473+R475</f>
        <v>2964117.29</v>
      </c>
    </row>
    <row r="473" spans="2:21" ht="51" x14ac:dyDescent="0.2">
      <c r="B473" s="172" t="s">
        <v>67</v>
      </c>
      <c r="C473" s="99" t="s">
        <v>5</v>
      </c>
      <c r="D473" s="61" t="s">
        <v>129</v>
      </c>
      <c r="E473" s="61" t="s">
        <v>129</v>
      </c>
      <c r="F473" s="61" t="s">
        <v>129</v>
      </c>
      <c r="G473" s="61" t="s">
        <v>261</v>
      </c>
      <c r="H473" s="56" t="s">
        <v>131</v>
      </c>
      <c r="I473" s="174">
        <v>100</v>
      </c>
      <c r="J473" s="176">
        <f t="shared" ref="J473:L473" si="227">J474</f>
        <v>2602231.4300000002</v>
      </c>
      <c r="K473" s="176">
        <f t="shared" si="227"/>
        <v>2706417.33</v>
      </c>
      <c r="L473" s="176">
        <f t="shared" si="227"/>
        <v>2892564.59</v>
      </c>
      <c r="M473" s="176">
        <f t="shared" ref="M473:R473" si="228">M474</f>
        <v>0</v>
      </c>
      <c r="N473" s="176">
        <f t="shared" si="228"/>
        <v>0</v>
      </c>
      <c r="O473" s="176">
        <f t="shared" si="228"/>
        <v>2706417.33</v>
      </c>
      <c r="P473" s="177">
        <f t="shared" si="228"/>
        <v>0</v>
      </c>
      <c r="Q473" s="176">
        <f t="shared" si="228"/>
        <v>0</v>
      </c>
      <c r="R473" s="176">
        <f t="shared" si="228"/>
        <v>2892564.59</v>
      </c>
      <c r="U473" s="298"/>
    </row>
    <row r="474" spans="2:21" ht="25.5" x14ac:dyDescent="0.2">
      <c r="B474" s="172" t="s">
        <v>61</v>
      </c>
      <c r="C474" s="99" t="s">
        <v>5</v>
      </c>
      <c r="D474" s="61" t="s">
        <v>129</v>
      </c>
      <c r="E474" s="61" t="s">
        <v>129</v>
      </c>
      <c r="F474" s="61" t="s">
        <v>129</v>
      </c>
      <c r="G474" s="61" t="s">
        <v>261</v>
      </c>
      <c r="H474" s="56" t="s">
        <v>131</v>
      </c>
      <c r="I474" s="174">
        <v>120</v>
      </c>
      <c r="J474" s="176">
        <f>2000497.26+601734.17</f>
        <v>2602231.4300000002</v>
      </c>
      <c r="K474" s="176">
        <f>2080517.15+625900.18</f>
        <v>2706417.33</v>
      </c>
      <c r="L474" s="176">
        <f>2163737.84+77793.92+651032.83</f>
        <v>2892564.59</v>
      </c>
      <c r="M474" s="176"/>
      <c r="N474" s="176"/>
      <c r="O474" s="176">
        <f>2080517.15+625900.18</f>
        <v>2706417.33</v>
      </c>
      <c r="P474" s="177"/>
      <c r="Q474" s="176"/>
      <c r="R474" s="176">
        <f>2163737.84+77793.92+651032.83</f>
        <v>2892564.59</v>
      </c>
    </row>
    <row r="475" spans="2:21" ht="25.5" x14ac:dyDescent="0.2">
      <c r="B475" s="172" t="s">
        <v>52</v>
      </c>
      <c r="C475" s="99" t="s">
        <v>5</v>
      </c>
      <c r="D475" s="61" t="s">
        <v>129</v>
      </c>
      <c r="E475" s="61" t="s">
        <v>129</v>
      </c>
      <c r="F475" s="61" t="s">
        <v>129</v>
      </c>
      <c r="G475" s="61" t="s">
        <v>261</v>
      </c>
      <c r="H475" s="56" t="s">
        <v>131</v>
      </c>
      <c r="I475" s="174">
        <v>200</v>
      </c>
      <c r="J475" s="176">
        <f t="shared" ref="J475:L475" si="229">J476</f>
        <v>8145.98</v>
      </c>
      <c r="K475" s="176">
        <f t="shared" si="229"/>
        <v>27084.21</v>
      </c>
      <c r="L475" s="176">
        <f t="shared" si="229"/>
        <v>71552.7</v>
      </c>
      <c r="M475" s="176">
        <f t="shared" ref="M475:R475" si="230">M476</f>
        <v>0</v>
      </c>
      <c r="N475" s="176">
        <f t="shared" si="230"/>
        <v>0</v>
      </c>
      <c r="O475" s="176">
        <f t="shared" si="230"/>
        <v>27084.21</v>
      </c>
      <c r="P475" s="177">
        <f t="shared" si="230"/>
        <v>0</v>
      </c>
      <c r="Q475" s="176">
        <f t="shared" si="230"/>
        <v>0</v>
      </c>
      <c r="R475" s="176">
        <f t="shared" si="230"/>
        <v>71552.7</v>
      </c>
    </row>
    <row r="476" spans="2:21" ht="25.5" x14ac:dyDescent="0.2">
      <c r="B476" s="172" t="s">
        <v>54</v>
      </c>
      <c r="C476" s="99" t="s">
        <v>5</v>
      </c>
      <c r="D476" s="61" t="s">
        <v>129</v>
      </c>
      <c r="E476" s="61" t="s">
        <v>129</v>
      </c>
      <c r="F476" s="61" t="s">
        <v>129</v>
      </c>
      <c r="G476" s="61" t="s">
        <v>261</v>
      </c>
      <c r="H476" s="56" t="s">
        <v>131</v>
      </c>
      <c r="I476" s="174">
        <v>240</v>
      </c>
      <c r="J476" s="176">
        <v>8145.98</v>
      </c>
      <c r="K476" s="176">
        <v>27084.21</v>
      </c>
      <c r="L476" s="176">
        <v>71552.7</v>
      </c>
      <c r="M476" s="176"/>
      <c r="N476" s="176"/>
      <c r="O476" s="176">
        <v>27084.21</v>
      </c>
      <c r="P476" s="177"/>
      <c r="Q476" s="176"/>
      <c r="R476" s="176">
        <v>71552.7</v>
      </c>
    </row>
    <row r="477" spans="2:21" ht="25.5" x14ac:dyDescent="0.2">
      <c r="B477" s="172" t="s">
        <v>315</v>
      </c>
      <c r="C477" s="87" t="s">
        <v>5</v>
      </c>
      <c r="D477" s="55" t="s">
        <v>129</v>
      </c>
      <c r="E477" s="55" t="s">
        <v>129</v>
      </c>
      <c r="F477" s="55" t="s">
        <v>129</v>
      </c>
      <c r="G477" s="55" t="s">
        <v>261</v>
      </c>
      <c r="H477" s="56" t="s">
        <v>128</v>
      </c>
      <c r="I477" s="254"/>
      <c r="J477" s="176">
        <f>J478+J480</f>
        <v>1095329.1599999999</v>
      </c>
      <c r="K477" s="176">
        <f t="shared" ref="K477:P477" si="231">K478+K480</f>
        <v>1139190.6499999999</v>
      </c>
      <c r="L477" s="176">
        <f t="shared" si="231"/>
        <v>1219369.4000000001</v>
      </c>
      <c r="M477" s="176">
        <f t="shared" si="231"/>
        <v>1095329.1599999999</v>
      </c>
      <c r="N477" s="176">
        <f>N478+N480</f>
        <v>1139190.6499999999</v>
      </c>
      <c r="O477" s="176">
        <f>O478+O480</f>
        <v>1139190.6499999999</v>
      </c>
      <c r="P477" s="177">
        <f t="shared" si="231"/>
        <v>1095329.1599999999</v>
      </c>
      <c r="Q477" s="176">
        <f>Q478+Q480</f>
        <v>1139190.6499999999</v>
      </c>
      <c r="R477" s="176">
        <f>R478+R480</f>
        <v>1230214.2600000002</v>
      </c>
    </row>
    <row r="478" spans="2:21" ht="51" x14ac:dyDescent="0.2">
      <c r="B478" s="172" t="s">
        <v>67</v>
      </c>
      <c r="C478" s="87" t="s">
        <v>5</v>
      </c>
      <c r="D478" s="55" t="s">
        <v>129</v>
      </c>
      <c r="E478" s="55" t="s">
        <v>129</v>
      </c>
      <c r="F478" s="55" t="s">
        <v>129</v>
      </c>
      <c r="G478" s="55" t="s">
        <v>261</v>
      </c>
      <c r="H478" s="56" t="s">
        <v>128</v>
      </c>
      <c r="I478" s="254">
        <v>100</v>
      </c>
      <c r="J478" s="176">
        <f t="shared" ref="J478:R478" si="232">J479</f>
        <v>1095329.1599999999</v>
      </c>
      <c r="K478" s="176">
        <f t="shared" si="232"/>
        <v>1139190.6499999999</v>
      </c>
      <c r="L478" s="176">
        <f t="shared" si="232"/>
        <v>1219369.4000000001</v>
      </c>
      <c r="M478" s="176">
        <f t="shared" si="232"/>
        <v>1095329.1599999999</v>
      </c>
      <c r="N478" s="176">
        <f t="shared" si="232"/>
        <v>1139190.6499999999</v>
      </c>
      <c r="O478" s="176">
        <f t="shared" si="232"/>
        <v>1139190.6499999999</v>
      </c>
      <c r="P478" s="176">
        <f t="shared" si="232"/>
        <v>1095329.1599999999</v>
      </c>
      <c r="Q478" s="176">
        <f t="shared" si="232"/>
        <v>1139190.6499999999</v>
      </c>
      <c r="R478" s="176">
        <f t="shared" si="232"/>
        <v>1219369.4000000001</v>
      </c>
    </row>
    <row r="479" spans="2:21" ht="25.5" x14ac:dyDescent="0.2">
      <c r="B479" s="172" t="s">
        <v>61</v>
      </c>
      <c r="C479" s="87" t="s">
        <v>5</v>
      </c>
      <c r="D479" s="55" t="s">
        <v>129</v>
      </c>
      <c r="E479" s="55" t="s">
        <v>129</v>
      </c>
      <c r="F479" s="55" t="s">
        <v>129</v>
      </c>
      <c r="G479" s="55" t="s">
        <v>261</v>
      </c>
      <c r="H479" s="56" t="s">
        <v>128</v>
      </c>
      <c r="I479" s="254">
        <v>120</v>
      </c>
      <c r="J479" s="176">
        <f>842194.44+253134.72</f>
        <v>1095329.1599999999</v>
      </c>
      <c r="K479" s="176">
        <f>875882.22+263308.43</f>
        <v>1139190.6499999999</v>
      </c>
      <c r="L479" s="176">
        <f>910917.51+34562.8+273889.09</f>
        <v>1219369.4000000001</v>
      </c>
      <c r="M479" s="176">
        <f>842194.44+253134.72</f>
        <v>1095329.1599999999</v>
      </c>
      <c r="N479" s="176">
        <f>875882.22+263308.43</f>
        <v>1139190.6499999999</v>
      </c>
      <c r="O479" s="176">
        <f>875882.22+263308.43</f>
        <v>1139190.6499999999</v>
      </c>
      <c r="P479" s="176">
        <f>842194.44+253134.72</f>
        <v>1095329.1599999999</v>
      </c>
      <c r="Q479" s="176">
        <f>875882.22+263308.43</f>
        <v>1139190.6499999999</v>
      </c>
      <c r="R479" s="176">
        <f>910917.51+34562.8+273889.09</f>
        <v>1219369.4000000001</v>
      </c>
    </row>
    <row r="480" spans="2:21" ht="25.5" x14ac:dyDescent="0.2">
      <c r="B480" s="172" t="s">
        <v>52</v>
      </c>
      <c r="C480" s="87" t="s">
        <v>5</v>
      </c>
      <c r="D480" s="55" t="s">
        <v>129</v>
      </c>
      <c r="E480" s="55" t="s">
        <v>129</v>
      </c>
      <c r="F480" s="55" t="s">
        <v>129</v>
      </c>
      <c r="G480" s="55" t="s">
        <v>261</v>
      </c>
      <c r="H480" s="56" t="s">
        <v>128</v>
      </c>
      <c r="I480" s="254">
        <v>200</v>
      </c>
      <c r="J480" s="176">
        <f t="shared" ref="J480:R480" si="233">J481</f>
        <v>0</v>
      </c>
      <c r="K480" s="176">
        <f t="shared" si="233"/>
        <v>0</v>
      </c>
      <c r="L480" s="176">
        <f t="shared" si="233"/>
        <v>0</v>
      </c>
      <c r="M480" s="176">
        <f t="shared" si="233"/>
        <v>0</v>
      </c>
      <c r="N480" s="176">
        <f t="shared" si="233"/>
        <v>0</v>
      </c>
      <c r="O480" s="176">
        <f t="shared" si="233"/>
        <v>0</v>
      </c>
      <c r="P480" s="177">
        <f t="shared" si="233"/>
        <v>0</v>
      </c>
      <c r="Q480" s="176">
        <f t="shared" si="233"/>
        <v>0</v>
      </c>
      <c r="R480" s="176">
        <f t="shared" si="233"/>
        <v>10844.86</v>
      </c>
    </row>
    <row r="481" spans="2:18" ht="25.5" x14ac:dyDescent="0.2">
      <c r="B481" s="172" t="s">
        <v>54</v>
      </c>
      <c r="C481" s="87" t="s">
        <v>5</v>
      </c>
      <c r="D481" s="55" t="s">
        <v>129</v>
      </c>
      <c r="E481" s="55" t="s">
        <v>129</v>
      </c>
      <c r="F481" s="55" t="s">
        <v>129</v>
      </c>
      <c r="G481" s="55" t="s">
        <v>261</v>
      </c>
      <c r="H481" s="56" t="s">
        <v>128</v>
      </c>
      <c r="I481" s="254">
        <v>240</v>
      </c>
      <c r="J481" s="176">
        <v>0</v>
      </c>
      <c r="K481" s="176"/>
      <c r="L481" s="176"/>
      <c r="M481" s="176"/>
      <c r="N481" s="176"/>
      <c r="O481" s="176">
        <v>0</v>
      </c>
      <c r="P481" s="177"/>
      <c r="Q481" s="176"/>
      <c r="R481" s="176">
        <v>10844.86</v>
      </c>
    </row>
    <row r="482" spans="2:18" hidden="1" x14ac:dyDescent="0.2">
      <c r="B482" s="172" t="s">
        <v>62</v>
      </c>
      <c r="C482" s="99" t="s">
        <v>5</v>
      </c>
      <c r="D482" s="61" t="s">
        <v>129</v>
      </c>
      <c r="E482" s="61" t="s">
        <v>129</v>
      </c>
      <c r="F482" s="61" t="s">
        <v>129</v>
      </c>
      <c r="G482" s="61" t="s">
        <v>27</v>
      </c>
      <c r="H482" s="56" t="s">
        <v>129</v>
      </c>
      <c r="I482" s="174">
        <v>800</v>
      </c>
      <c r="J482" s="170">
        <f>J484+J483</f>
        <v>0</v>
      </c>
      <c r="K482" s="170">
        <f t="shared" ref="K482:P482" si="234">K484+K483</f>
        <v>0</v>
      </c>
      <c r="L482" s="171">
        <f t="shared" si="234"/>
        <v>0</v>
      </c>
      <c r="M482" s="171">
        <f t="shared" si="234"/>
        <v>0</v>
      </c>
      <c r="N482" s="170">
        <f>N484+N483</f>
        <v>0</v>
      </c>
      <c r="O482" s="170">
        <f>O484+O483</f>
        <v>0</v>
      </c>
      <c r="P482" s="171">
        <f t="shared" si="234"/>
        <v>0</v>
      </c>
      <c r="Q482" s="171">
        <f>Q484+Q483</f>
        <v>0</v>
      </c>
      <c r="R482" s="171">
        <f>R484+R483</f>
        <v>0</v>
      </c>
    </row>
    <row r="483" spans="2:18" hidden="1" x14ac:dyDescent="0.2">
      <c r="B483" s="172" t="s">
        <v>167</v>
      </c>
      <c r="C483" s="99" t="s">
        <v>5</v>
      </c>
      <c r="D483" s="61" t="s">
        <v>129</v>
      </c>
      <c r="E483" s="61" t="s">
        <v>129</v>
      </c>
      <c r="F483" s="61" t="s">
        <v>129</v>
      </c>
      <c r="G483" s="61" t="s">
        <v>27</v>
      </c>
      <c r="H483" s="56" t="s">
        <v>129</v>
      </c>
      <c r="I483" s="174" t="s">
        <v>166</v>
      </c>
      <c r="J483" s="170">
        <v>0</v>
      </c>
      <c r="K483" s="170">
        <v>0</v>
      </c>
      <c r="L483" s="171">
        <v>0</v>
      </c>
      <c r="M483" s="171">
        <v>0</v>
      </c>
      <c r="N483" s="170">
        <v>0</v>
      </c>
      <c r="O483" s="170">
        <v>0</v>
      </c>
      <c r="P483" s="171">
        <v>0</v>
      </c>
      <c r="Q483" s="171">
        <v>0</v>
      </c>
      <c r="R483" s="171">
        <v>0</v>
      </c>
    </row>
    <row r="484" spans="2:18" ht="20.25" hidden="1" customHeight="1" x14ac:dyDescent="0.2">
      <c r="B484" s="172" t="s">
        <v>64</v>
      </c>
      <c r="C484" s="99" t="s">
        <v>5</v>
      </c>
      <c r="D484" s="61" t="s">
        <v>129</v>
      </c>
      <c r="E484" s="61" t="s">
        <v>129</v>
      </c>
      <c r="F484" s="61" t="s">
        <v>129</v>
      </c>
      <c r="G484" s="61" t="s">
        <v>27</v>
      </c>
      <c r="H484" s="56" t="s">
        <v>129</v>
      </c>
      <c r="I484" s="174" t="s">
        <v>65</v>
      </c>
      <c r="J484" s="170">
        <v>0</v>
      </c>
      <c r="K484" s="170">
        <v>0</v>
      </c>
      <c r="L484" s="171">
        <v>0</v>
      </c>
      <c r="M484" s="171">
        <v>0</v>
      </c>
      <c r="N484" s="170">
        <v>0</v>
      </c>
      <c r="O484" s="170">
        <v>0</v>
      </c>
      <c r="P484" s="171">
        <v>0</v>
      </c>
      <c r="Q484" s="171">
        <v>0</v>
      </c>
      <c r="R484" s="171">
        <v>0</v>
      </c>
    </row>
    <row r="485" spans="2:18" ht="1.5" customHeight="1" x14ac:dyDescent="0.2">
      <c r="B485" s="172"/>
      <c r="C485" s="250"/>
      <c r="D485" s="118"/>
      <c r="E485" s="118"/>
      <c r="F485" s="118"/>
      <c r="G485" s="118"/>
      <c r="H485" s="79"/>
      <c r="I485" s="252"/>
      <c r="J485" s="216"/>
      <c r="K485" s="216"/>
      <c r="L485" s="217"/>
      <c r="M485" s="217"/>
      <c r="N485" s="216"/>
      <c r="O485" s="216"/>
      <c r="P485" s="217"/>
      <c r="Q485" s="217"/>
      <c r="R485" s="217"/>
    </row>
    <row r="486" spans="2:18" ht="3.75" customHeight="1" x14ac:dyDescent="0.2">
      <c r="B486" s="218"/>
      <c r="C486" s="87"/>
      <c r="D486" s="55"/>
      <c r="E486" s="55"/>
      <c r="F486" s="55"/>
      <c r="G486" s="55"/>
      <c r="H486" s="56"/>
      <c r="I486" s="174"/>
      <c r="J486" s="255"/>
      <c r="K486" s="170"/>
      <c r="L486" s="171"/>
      <c r="M486" s="171"/>
      <c r="N486" s="170"/>
      <c r="O486" s="170"/>
      <c r="P486" s="171"/>
      <c r="Q486" s="171"/>
      <c r="R486" s="171"/>
    </row>
    <row r="487" spans="2:18" ht="31.5" x14ac:dyDescent="0.2">
      <c r="B487" s="159" t="s">
        <v>339</v>
      </c>
      <c r="C487" s="160" t="s">
        <v>6</v>
      </c>
      <c r="D487" s="161" t="s">
        <v>129</v>
      </c>
      <c r="E487" s="186" t="s">
        <v>129</v>
      </c>
      <c r="F487" s="186" t="s">
        <v>129</v>
      </c>
      <c r="G487" s="161" t="s">
        <v>130</v>
      </c>
      <c r="H487" s="187" t="s">
        <v>129</v>
      </c>
      <c r="I487" s="179"/>
      <c r="J487" s="158">
        <f t="shared" ref="J487:R489" si="235">J488</f>
        <v>0</v>
      </c>
      <c r="K487" s="158">
        <f t="shared" si="235"/>
        <v>0</v>
      </c>
      <c r="L487" s="164">
        <f t="shared" si="235"/>
        <v>0</v>
      </c>
      <c r="M487" s="164">
        <f t="shared" si="235"/>
        <v>0</v>
      </c>
      <c r="N487" s="158">
        <f t="shared" si="235"/>
        <v>0</v>
      </c>
      <c r="O487" s="158">
        <f t="shared" si="235"/>
        <v>100000</v>
      </c>
      <c r="P487" s="164">
        <f t="shared" si="235"/>
        <v>0</v>
      </c>
      <c r="Q487" s="164">
        <f t="shared" si="235"/>
        <v>0</v>
      </c>
      <c r="R487" s="164">
        <f t="shared" si="235"/>
        <v>100000</v>
      </c>
    </row>
    <row r="488" spans="2:18" ht="25.5" x14ac:dyDescent="0.2">
      <c r="B488" s="172" t="s">
        <v>339</v>
      </c>
      <c r="C488" s="99" t="s">
        <v>6</v>
      </c>
      <c r="D488" s="61" t="s">
        <v>129</v>
      </c>
      <c r="E488" s="61" t="s">
        <v>129</v>
      </c>
      <c r="F488" s="61" t="s">
        <v>129</v>
      </c>
      <c r="G488" s="61" t="s">
        <v>15</v>
      </c>
      <c r="H488" s="56" t="s">
        <v>129</v>
      </c>
      <c r="I488" s="254"/>
      <c r="J488" s="170">
        <f t="shared" si="235"/>
        <v>0</v>
      </c>
      <c r="K488" s="170">
        <f t="shared" si="235"/>
        <v>0</v>
      </c>
      <c r="L488" s="171">
        <f t="shared" si="235"/>
        <v>0</v>
      </c>
      <c r="M488" s="171">
        <f t="shared" si="235"/>
        <v>0</v>
      </c>
      <c r="N488" s="170">
        <f t="shared" si="235"/>
        <v>0</v>
      </c>
      <c r="O488" s="170">
        <f t="shared" si="235"/>
        <v>100000</v>
      </c>
      <c r="P488" s="171">
        <f t="shared" si="235"/>
        <v>0</v>
      </c>
      <c r="Q488" s="171">
        <f t="shared" si="235"/>
        <v>0</v>
      </c>
      <c r="R488" s="171">
        <f t="shared" si="235"/>
        <v>100000</v>
      </c>
    </row>
    <row r="489" spans="2:18" x14ac:dyDescent="0.2">
      <c r="B489" s="172" t="s">
        <v>62</v>
      </c>
      <c r="C489" s="99" t="s">
        <v>6</v>
      </c>
      <c r="D489" s="61" t="s">
        <v>129</v>
      </c>
      <c r="E489" s="61" t="s">
        <v>129</v>
      </c>
      <c r="F489" s="61" t="s">
        <v>129</v>
      </c>
      <c r="G489" s="61" t="s">
        <v>15</v>
      </c>
      <c r="H489" s="56" t="s">
        <v>129</v>
      </c>
      <c r="I489" s="254" t="s">
        <v>63</v>
      </c>
      <c r="J489" s="170">
        <f t="shared" si="235"/>
        <v>0</v>
      </c>
      <c r="K489" s="170">
        <f t="shared" si="235"/>
        <v>0</v>
      </c>
      <c r="L489" s="171">
        <f t="shared" si="235"/>
        <v>0</v>
      </c>
      <c r="M489" s="171">
        <f t="shared" si="235"/>
        <v>0</v>
      </c>
      <c r="N489" s="170">
        <v>0</v>
      </c>
      <c r="O489" s="170">
        <f t="shared" si="235"/>
        <v>100000</v>
      </c>
      <c r="P489" s="171">
        <f t="shared" si="235"/>
        <v>0</v>
      </c>
      <c r="Q489" s="171">
        <f t="shared" si="235"/>
        <v>0</v>
      </c>
      <c r="R489" s="171">
        <f t="shared" si="235"/>
        <v>100000</v>
      </c>
    </row>
    <row r="490" spans="2:18" x14ac:dyDescent="0.2">
      <c r="B490" s="229" t="s">
        <v>50</v>
      </c>
      <c r="C490" s="250" t="s">
        <v>6</v>
      </c>
      <c r="D490" s="118" t="s">
        <v>129</v>
      </c>
      <c r="E490" s="118" t="s">
        <v>129</v>
      </c>
      <c r="F490" s="118" t="s">
        <v>129</v>
      </c>
      <c r="G490" s="118" t="s">
        <v>15</v>
      </c>
      <c r="H490" s="79" t="s">
        <v>129</v>
      </c>
      <c r="I490" s="251">
        <v>870</v>
      </c>
      <c r="J490" s="216">
        <v>0</v>
      </c>
      <c r="K490" s="216"/>
      <c r="L490" s="217"/>
      <c r="M490" s="217"/>
      <c r="N490" s="216"/>
      <c r="O490" s="216">
        <v>100000</v>
      </c>
      <c r="P490" s="217"/>
      <c r="Q490" s="217"/>
      <c r="R490" s="217">
        <v>100000</v>
      </c>
    </row>
    <row r="491" spans="2:18" x14ac:dyDescent="0.2">
      <c r="B491" s="218"/>
      <c r="C491" s="260"/>
      <c r="D491" s="261"/>
      <c r="E491" s="261"/>
      <c r="F491" s="261"/>
      <c r="G491" s="261"/>
      <c r="H491" s="262"/>
      <c r="I491" s="200"/>
      <c r="J491" s="255"/>
      <c r="K491" s="255"/>
      <c r="L491" s="256"/>
      <c r="M491" s="256"/>
      <c r="N491" s="255"/>
      <c r="O491" s="255"/>
      <c r="P491" s="256"/>
      <c r="Q491" s="256"/>
      <c r="R491" s="256"/>
    </row>
    <row r="492" spans="2:18" ht="31.5" x14ac:dyDescent="0.2">
      <c r="B492" s="283" t="s">
        <v>46</v>
      </c>
      <c r="C492" s="247" t="s">
        <v>7</v>
      </c>
      <c r="D492" s="186" t="s">
        <v>129</v>
      </c>
      <c r="E492" s="186" t="s">
        <v>129</v>
      </c>
      <c r="F492" s="186" t="s">
        <v>129</v>
      </c>
      <c r="G492" s="186" t="s">
        <v>130</v>
      </c>
      <c r="H492" s="187" t="s">
        <v>129</v>
      </c>
      <c r="I492" s="248"/>
      <c r="J492" s="158">
        <f>J501+J513+J493+J510+J521+J516+J524</f>
        <v>59436380.589999996</v>
      </c>
      <c r="K492" s="158">
        <f t="shared" ref="K492:R492" si="236">K501+K513+K493+K510+K521+K516+K524</f>
        <v>101499.75</v>
      </c>
      <c r="L492" s="158">
        <f t="shared" si="236"/>
        <v>40870</v>
      </c>
      <c r="M492" s="158">
        <f t="shared" si="236"/>
        <v>0</v>
      </c>
      <c r="N492" s="158">
        <f t="shared" si="236"/>
        <v>0</v>
      </c>
      <c r="O492" s="158">
        <f t="shared" si="236"/>
        <v>42341368.609999999</v>
      </c>
      <c r="P492" s="158">
        <f t="shared" si="236"/>
        <v>27606068.609999999</v>
      </c>
      <c r="Q492" s="158">
        <f t="shared" si="236"/>
        <v>27606068.609999999</v>
      </c>
      <c r="R492" s="158">
        <f t="shared" si="236"/>
        <v>41398273.82</v>
      </c>
    </row>
    <row r="493" spans="2:18" ht="25.5" x14ac:dyDescent="0.2">
      <c r="B493" s="172" t="s">
        <v>51</v>
      </c>
      <c r="C493" s="99" t="s">
        <v>7</v>
      </c>
      <c r="D493" s="61" t="s">
        <v>129</v>
      </c>
      <c r="E493" s="61" t="s">
        <v>129</v>
      </c>
      <c r="F493" s="61" t="s">
        <v>129</v>
      </c>
      <c r="G493" s="61" t="s">
        <v>13</v>
      </c>
      <c r="H493" s="56" t="s">
        <v>129</v>
      </c>
      <c r="I493" s="174"/>
      <c r="J493" s="170">
        <f>J494+J496+J498</f>
        <v>46010114.349999994</v>
      </c>
      <c r="K493" s="170">
        <f t="shared" ref="K493:P493" si="237">K494+K496+K498</f>
        <v>0</v>
      </c>
      <c r="L493" s="171">
        <f t="shared" si="237"/>
        <v>0</v>
      </c>
      <c r="M493" s="171">
        <f t="shared" si="237"/>
        <v>0</v>
      </c>
      <c r="N493" s="170">
        <f>N494+N496+N498</f>
        <v>0</v>
      </c>
      <c r="O493" s="170">
        <f>O494+O496+O498</f>
        <v>27606068.609999999</v>
      </c>
      <c r="P493" s="171">
        <f t="shared" si="237"/>
        <v>27606068.609999999</v>
      </c>
      <c r="Q493" s="171">
        <f>Q494+Q496+Q498</f>
        <v>27606068.609999999</v>
      </c>
      <c r="R493" s="171">
        <f>R494+R496+R498</f>
        <v>27606068.609999999</v>
      </c>
    </row>
    <row r="494" spans="2:18" ht="51" x14ac:dyDescent="0.2">
      <c r="B494" s="172" t="s">
        <v>67</v>
      </c>
      <c r="C494" s="99" t="s">
        <v>7</v>
      </c>
      <c r="D494" s="61" t="s">
        <v>129</v>
      </c>
      <c r="E494" s="61" t="s">
        <v>129</v>
      </c>
      <c r="F494" s="61" t="s">
        <v>129</v>
      </c>
      <c r="G494" s="61" t="s">
        <v>13</v>
      </c>
      <c r="H494" s="56" t="s">
        <v>129</v>
      </c>
      <c r="I494" s="254">
        <v>100</v>
      </c>
      <c r="J494" s="176">
        <f t="shared" ref="J494" si="238">J495</f>
        <v>30339706.899999999</v>
      </c>
      <c r="K494" s="176">
        <f t="shared" ref="K494:R494" si="239">K495</f>
        <v>0</v>
      </c>
      <c r="L494" s="176">
        <f t="shared" si="239"/>
        <v>0</v>
      </c>
      <c r="M494" s="176">
        <f t="shared" si="239"/>
        <v>0</v>
      </c>
      <c r="N494" s="176">
        <f t="shared" si="239"/>
        <v>0</v>
      </c>
      <c r="O494" s="176">
        <f t="shared" si="239"/>
        <v>18203824.140000001</v>
      </c>
      <c r="P494" s="177">
        <f t="shared" si="239"/>
        <v>18203824.140000001</v>
      </c>
      <c r="Q494" s="176">
        <f t="shared" si="239"/>
        <v>18203824.140000001</v>
      </c>
      <c r="R494" s="176">
        <f t="shared" si="239"/>
        <v>18203824.140000001</v>
      </c>
    </row>
    <row r="495" spans="2:18" x14ac:dyDescent="0.2">
      <c r="B495" s="172" t="s">
        <v>121</v>
      </c>
      <c r="C495" s="99" t="s">
        <v>7</v>
      </c>
      <c r="D495" s="61" t="s">
        <v>129</v>
      </c>
      <c r="E495" s="61" t="s">
        <v>129</v>
      </c>
      <c r="F495" s="61" t="s">
        <v>129</v>
      </c>
      <c r="G495" s="61" t="s">
        <v>13</v>
      </c>
      <c r="H495" s="56" t="s">
        <v>129</v>
      </c>
      <c r="I495" s="254" t="s">
        <v>66</v>
      </c>
      <c r="J495" s="176">
        <f>22863446.16+6904760.74+571500</f>
        <v>30339706.899999999</v>
      </c>
      <c r="K495" s="176"/>
      <c r="L495" s="176"/>
      <c r="M495" s="176"/>
      <c r="N495" s="176"/>
      <c r="O495" s="176">
        <v>18203824.140000001</v>
      </c>
      <c r="P495" s="176">
        <v>18203824.140000001</v>
      </c>
      <c r="Q495" s="176">
        <v>18203824.140000001</v>
      </c>
      <c r="R495" s="176">
        <v>18203824.140000001</v>
      </c>
    </row>
    <row r="496" spans="2:18" ht="25.5" x14ac:dyDescent="0.2">
      <c r="B496" s="172" t="s">
        <v>52</v>
      </c>
      <c r="C496" s="99" t="s">
        <v>7</v>
      </c>
      <c r="D496" s="61" t="s">
        <v>129</v>
      </c>
      <c r="E496" s="61" t="s">
        <v>129</v>
      </c>
      <c r="F496" s="61" t="s">
        <v>129</v>
      </c>
      <c r="G496" s="61" t="s">
        <v>13</v>
      </c>
      <c r="H496" s="56" t="s">
        <v>129</v>
      </c>
      <c r="I496" s="254">
        <v>200</v>
      </c>
      <c r="J496" s="176">
        <f t="shared" ref="J496" si="240">J497</f>
        <v>15538171.449999999</v>
      </c>
      <c r="K496" s="176">
        <f t="shared" ref="K496:R496" si="241">K497</f>
        <v>0</v>
      </c>
      <c r="L496" s="176">
        <f t="shared" si="241"/>
        <v>0</v>
      </c>
      <c r="M496" s="176">
        <f t="shared" si="241"/>
        <v>0</v>
      </c>
      <c r="N496" s="176">
        <f t="shared" si="241"/>
        <v>0</v>
      </c>
      <c r="O496" s="176">
        <f t="shared" si="241"/>
        <v>9322902.8699999992</v>
      </c>
      <c r="P496" s="177">
        <f t="shared" si="241"/>
        <v>9322902.8699999992</v>
      </c>
      <c r="Q496" s="176">
        <f t="shared" si="241"/>
        <v>9322902.8699999992</v>
      </c>
      <c r="R496" s="176">
        <f t="shared" si="241"/>
        <v>9322902.8699999992</v>
      </c>
    </row>
    <row r="497" spans="2:18" ht="25.5" x14ac:dyDescent="0.2">
      <c r="B497" s="172" t="s">
        <v>54</v>
      </c>
      <c r="C497" s="99" t="s">
        <v>7</v>
      </c>
      <c r="D497" s="61" t="s">
        <v>129</v>
      </c>
      <c r="E497" s="61" t="s">
        <v>129</v>
      </c>
      <c r="F497" s="61" t="s">
        <v>129</v>
      </c>
      <c r="G497" s="61" t="s">
        <v>13</v>
      </c>
      <c r="H497" s="56" t="s">
        <v>129</v>
      </c>
      <c r="I497" s="254">
        <v>240</v>
      </c>
      <c r="J497" s="176">
        <v>15538171.449999999</v>
      </c>
      <c r="K497" s="176"/>
      <c r="L497" s="176"/>
      <c r="M497" s="176"/>
      <c r="N497" s="176"/>
      <c r="O497" s="176">
        <v>9322902.8699999992</v>
      </c>
      <c r="P497" s="177">
        <v>9322902.8699999992</v>
      </c>
      <c r="Q497" s="176">
        <v>9322902.8699999992</v>
      </c>
      <c r="R497" s="176">
        <v>9322902.8699999992</v>
      </c>
    </row>
    <row r="498" spans="2:18" x14ac:dyDescent="0.2">
      <c r="B498" s="172" t="s">
        <v>62</v>
      </c>
      <c r="C498" s="99" t="s">
        <v>7</v>
      </c>
      <c r="D498" s="61" t="s">
        <v>129</v>
      </c>
      <c r="E498" s="61" t="s">
        <v>129</v>
      </c>
      <c r="F498" s="61" t="s">
        <v>129</v>
      </c>
      <c r="G498" s="61" t="s">
        <v>13</v>
      </c>
      <c r="H498" s="56" t="s">
        <v>129</v>
      </c>
      <c r="I498" s="254">
        <v>800</v>
      </c>
      <c r="J498" s="176">
        <f>J500+J499</f>
        <v>132236</v>
      </c>
      <c r="K498" s="176">
        <f t="shared" ref="K498:R498" si="242">K500+K499</f>
        <v>0</v>
      </c>
      <c r="L498" s="176">
        <f t="shared" si="242"/>
        <v>0</v>
      </c>
      <c r="M498" s="176">
        <f t="shared" si="242"/>
        <v>0</v>
      </c>
      <c r="N498" s="176">
        <f t="shared" si="242"/>
        <v>0</v>
      </c>
      <c r="O498" s="176">
        <f t="shared" si="242"/>
        <v>79341.600000000006</v>
      </c>
      <c r="P498" s="177">
        <f t="shared" si="242"/>
        <v>79341.600000000006</v>
      </c>
      <c r="Q498" s="176">
        <f t="shared" si="242"/>
        <v>79341.600000000006</v>
      </c>
      <c r="R498" s="176">
        <f t="shared" si="242"/>
        <v>79341.600000000006</v>
      </c>
    </row>
    <row r="499" spans="2:18" hidden="1" x14ac:dyDescent="0.2">
      <c r="B499" s="172" t="s">
        <v>167</v>
      </c>
      <c r="C499" s="99" t="s">
        <v>7</v>
      </c>
      <c r="D499" s="61" t="s">
        <v>129</v>
      </c>
      <c r="E499" s="61" t="s">
        <v>129</v>
      </c>
      <c r="F499" s="61" t="s">
        <v>129</v>
      </c>
      <c r="G499" s="61" t="s">
        <v>13</v>
      </c>
      <c r="H499" s="56" t="s">
        <v>129</v>
      </c>
      <c r="I499" s="254" t="s">
        <v>166</v>
      </c>
      <c r="J499" s="176">
        <v>0</v>
      </c>
      <c r="K499" s="176"/>
      <c r="L499" s="176"/>
      <c r="M499" s="176"/>
      <c r="N499" s="176"/>
      <c r="O499" s="176">
        <v>0</v>
      </c>
      <c r="P499" s="177"/>
      <c r="Q499" s="176"/>
      <c r="R499" s="176">
        <v>0</v>
      </c>
    </row>
    <row r="500" spans="2:18" x14ac:dyDescent="0.2">
      <c r="B500" s="172" t="s">
        <v>64</v>
      </c>
      <c r="C500" s="99" t="s">
        <v>7</v>
      </c>
      <c r="D500" s="61" t="s">
        <v>129</v>
      </c>
      <c r="E500" s="61" t="s">
        <v>129</v>
      </c>
      <c r="F500" s="61" t="s">
        <v>129</v>
      </c>
      <c r="G500" s="61" t="s">
        <v>13</v>
      </c>
      <c r="H500" s="56" t="s">
        <v>129</v>
      </c>
      <c r="I500" s="254">
        <v>850</v>
      </c>
      <c r="J500" s="176">
        <v>132236</v>
      </c>
      <c r="K500" s="176"/>
      <c r="L500" s="176"/>
      <c r="M500" s="176"/>
      <c r="N500" s="176"/>
      <c r="O500" s="176">
        <v>79341.600000000006</v>
      </c>
      <c r="P500" s="177">
        <v>79341.600000000006</v>
      </c>
      <c r="Q500" s="176">
        <v>79341.600000000006</v>
      </c>
      <c r="R500" s="176">
        <v>79341.600000000006</v>
      </c>
    </row>
    <row r="501" spans="2:18" ht="25.5" x14ac:dyDescent="0.2">
      <c r="B501" s="303" t="s">
        <v>47</v>
      </c>
      <c r="C501" s="61" t="s">
        <v>7</v>
      </c>
      <c r="D501" s="61" t="s">
        <v>129</v>
      </c>
      <c r="E501" s="61" t="s">
        <v>129</v>
      </c>
      <c r="F501" s="61" t="s">
        <v>129</v>
      </c>
      <c r="G501" s="61" t="s">
        <v>16</v>
      </c>
      <c r="H501" s="56" t="s">
        <v>129</v>
      </c>
      <c r="I501" s="254"/>
      <c r="J501" s="170">
        <f>J504+J508+J502+J506</f>
        <v>23377.200000000001</v>
      </c>
      <c r="K501" s="171">
        <f t="shared" ref="K501:P501" si="243">K504+K508+K502+K506</f>
        <v>0</v>
      </c>
      <c r="L501" s="171">
        <f t="shared" si="243"/>
        <v>0</v>
      </c>
      <c r="M501" s="171">
        <f t="shared" si="243"/>
        <v>0</v>
      </c>
      <c r="N501" s="170">
        <f>N504+N508+N502+N506</f>
        <v>0</v>
      </c>
      <c r="O501" s="170">
        <f>O504+O508+O502+O506</f>
        <v>0</v>
      </c>
      <c r="P501" s="171">
        <f t="shared" si="243"/>
        <v>0</v>
      </c>
      <c r="Q501" s="171">
        <f>Q504+Q508+Q502+Q506</f>
        <v>0</v>
      </c>
      <c r="R501" s="171">
        <f>R504+R508+R502+R506</f>
        <v>0</v>
      </c>
    </row>
    <row r="502" spans="2:18" ht="51" hidden="1" x14ac:dyDescent="0.2">
      <c r="B502" s="302" t="s">
        <v>67</v>
      </c>
      <c r="C502" s="55" t="s">
        <v>7</v>
      </c>
      <c r="D502" s="55" t="s">
        <v>129</v>
      </c>
      <c r="E502" s="55" t="s">
        <v>129</v>
      </c>
      <c r="F502" s="55" t="s">
        <v>129</v>
      </c>
      <c r="G502" s="55" t="s">
        <v>16</v>
      </c>
      <c r="H502" s="56" t="s">
        <v>129</v>
      </c>
      <c r="I502" s="254" t="s">
        <v>60</v>
      </c>
      <c r="J502" s="176">
        <f t="shared" ref="J502:R502" si="244">J503</f>
        <v>0</v>
      </c>
      <c r="K502" s="177">
        <f t="shared" si="244"/>
        <v>0</v>
      </c>
      <c r="L502" s="176">
        <f t="shared" si="244"/>
        <v>0</v>
      </c>
      <c r="M502" s="176">
        <f t="shared" si="244"/>
        <v>0</v>
      </c>
      <c r="N502" s="176">
        <f t="shared" si="244"/>
        <v>0</v>
      </c>
      <c r="O502" s="176">
        <f t="shared" si="244"/>
        <v>0</v>
      </c>
      <c r="P502" s="177">
        <f t="shared" si="244"/>
        <v>0</v>
      </c>
      <c r="Q502" s="176">
        <f t="shared" si="244"/>
        <v>0</v>
      </c>
      <c r="R502" s="176">
        <f t="shared" si="244"/>
        <v>0</v>
      </c>
    </row>
    <row r="503" spans="2:18" ht="25.5" hidden="1" x14ac:dyDescent="0.2">
      <c r="B503" s="302" t="s">
        <v>61</v>
      </c>
      <c r="C503" s="55" t="s">
        <v>7</v>
      </c>
      <c r="D503" s="55" t="s">
        <v>129</v>
      </c>
      <c r="E503" s="55" t="s">
        <v>129</v>
      </c>
      <c r="F503" s="55" t="s">
        <v>129</v>
      </c>
      <c r="G503" s="55" t="s">
        <v>16</v>
      </c>
      <c r="H503" s="56" t="s">
        <v>129</v>
      </c>
      <c r="I503" s="254" t="s">
        <v>164</v>
      </c>
      <c r="J503" s="176"/>
      <c r="K503" s="177"/>
      <c r="L503" s="176"/>
      <c r="M503" s="176"/>
      <c r="N503" s="176"/>
      <c r="O503" s="176"/>
      <c r="P503" s="177"/>
      <c r="Q503" s="176"/>
      <c r="R503" s="176"/>
    </row>
    <row r="504" spans="2:18" ht="25.5" x14ac:dyDescent="0.2">
      <c r="B504" s="302" t="s">
        <v>52</v>
      </c>
      <c r="C504" s="55" t="s">
        <v>7</v>
      </c>
      <c r="D504" s="55" t="s">
        <v>129</v>
      </c>
      <c r="E504" s="55" t="s">
        <v>129</v>
      </c>
      <c r="F504" s="55" t="s">
        <v>129</v>
      </c>
      <c r="G504" s="55" t="s">
        <v>16</v>
      </c>
      <c r="H504" s="56" t="s">
        <v>129</v>
      </c>
      <c r="I504" s="254">
        <v>200</v>
      </c>
      <c r="J504" s="176">
        <f t="shared" ref="J504:R504" si="245">J505</f>
        <v>23377.200000000001</v>
      </c>
      <c r="K504" s="177">
        <f t="shared" si="245"/>
        <v>0</v>
      </c>
      <c r="L504" s="176">
        <f t="shared" si="245"/>
        <v>0</v>
      </c>
      <c r="M504" s="176">
        <f t="shared" si="245"/>
        <v>0</v>
      </c>
      <c r="N504" s="176">
        <f t="shared" si="245"/>
        <v>0</v>
      </c>
      <c r="O504" s="176">
        <f t="shared" si="245"/>
        <v>0</v>
      </c>
      <c r="P504" s="177">
        <f t="shared" si="245"/>
        <v>0</v>
      </c>
      <c r="Q504" s="176">
        <f t="shared" si="245"/>
        <v>0</v>
      </c>
      <c r="R504" s="176">
        <f t="shared" si="245"/>
        <v>0</v>
      </c>
    </row>
    <row r="505" spans="2:18" ht="25.5" x14ac:dyDescent="0.2">
      <c r="B505" s="302" t="s">
        <v>54</v>
      </c>
      <c r="C505" s="55" t="s">
        <v>7</v>
      </c>
      <c r="D505" s="55" t="s">
        <v>129</v>
      </c>
      <c r="E505" s="55" t="s">
        <v>129</v>
      </c>
      <c r="F505" s="55" t="s">
        <v>129</v>
      </c>
      <c r="G505" s="55" t="s">
        <v>16</v>
      </c>
      <c r="H505" s="56" t="s">
        <v>129</v>
      </c>
      <c r="I505" s="254">
        <v>240</v>
      </c>
      <c r="J505" s="176">
        <v>23377.200000000001</v>
      </c>
      <c r="K505" s="177"/>
      <c r="L505" s="176"/>
      <c r="M505" s="176"/>
      <c r="N505" s="176"/>
      <c r="O505" s="176">
        <v>0</v>
      </c>
      <c r="P505" s="177"/>
      <c r="Q505" s="176"/>
      <c r="R505" s="176">
        <v>0</v>
      </c>
    </row>
    <row r="506" spans="2:18" ht="25.5" hidden="1" x14ac:dyDescent="0.2">
      <c r="B506" s="447" t="s">
        <v>147</v>
      </c>
      <c r="C506" s="55" t="s">
        <v>7</v>
      </c>
      <c r="D506" s="55" t="s">
        <v>129</v>
      </c>
      <c r="E506" s="55" t="s">
        <v>129</v>
      </c>
      <c r="F506" s="55" t="s">
        <v>129</v>
      </c>
      <c r="G506" s="55" t="s">
        <v>16</v>
      </c>
      <c r="H506" s="56" t="s">
        <v>129</v>
      </c>
      <c r="I506" s="254" t="s">
        <v>57</v>
      </c>
      <c r="J506" s="176">
        <f t="shared" ref="J506:R506" si="246">J507</f>
        <v>0</v>
      </c>
      <c r="K506" s="177">
        <f t="shared" si="246"/>
        <v>0</v>
      </c>
      <c r="L506" s="176">
        <f t="shared" si="246"/>
        <v>0</v>
      </c>
      <c r="M506" s="176">
        <f t="shared" si="246"/>
        <v>0</v>
      </c>
      <c r="N506" s="176">
        <f t="shared" si="246"/>
        <v>0</v>
      </c>
      <c r="O506" s="176">
        <f t="shared" si="246"/>
        <v>0</v>
      </c>
      <c r="P506" s="177">
        <f t="shared" si="246"/>
        <v>0</v>
      </c>
      <c r="Q506" s="176">
        <f t="shared" si="246"/>
        <v>0</v>
      </c>
      <c r="R506" s="176">
        <f t="shared" si="246"/>
        <v>0</v>
      </c>
    </row>
    <row r="507" spans="2:18" hidden="1" x14ac:dyDescent="0.2">
      <c r="B507" s="302" t="s">
        <v>148</v>
      </c>
      <c r="C507" s="55" t="s">
        <v>7</v>
      </c>
      <c r="D507" s="55" t="s">
        <v>129</v>
      </c>
      <c r="E507" s="55" t="s">
        <v>129</v>
      </c>
      <c r="F507" s="55" t="s">
        <v>129</v>
      </c>
      <c r="G507" s="55" t="s">
        <v>16</v>
      </c>
      <c r="H507" s="56" t="s">
        <v>129</v>
      </c>
      <c r="I507" s="254" t="s">
        <v>146</v>
      </c>
      <c r="J507" s="176"/>
      <c r="K507" s="177"/>
      <c r="L507" s="176"/>
      <c r="M507" s="176"/>
      <c r="N507" s="176"/>
      <c r="O507" s="176"/>
      <c r="P507" s="177"/>
      <c r="Q507" s="176"/>
      <c r="R507" s="176"/>
    </row>
    <row r="508" spans="2:18" hidden="1" x14ac:dyDescent="0.2">
      <c r="B508" s="302" t="s">
        <v>62</v>
      </c>
      <c r="C508" s="55" t="s">
        <v>7</v>
      </c>
      <c r="D508" s="55" t="s">
        <v>129</v>
      </c>
      <c r="E508" s="55" t="s">
        <v>129</v>
      </c>
      <c r="F508" s="55" t="s">
        <v>129</v>
      </c>
      <c r="G508" s="55" t="s">
        <v>16</v>
      </c>
      <c r="H508" s="56" t="s">
        <v>129</v>
      </c>
      <c r="I508" s="254" t="s">
        <v>63</v>
      </c>
      <c r="J508" s="176">
        <f t="shared" ref="J508:R508" si="247">J509</f>
        <v>0</v>
      </c>
      <c r="K508" s="177">
        <f t="shared" si="247"/>
        <v>0</v>
      </c>
      <c r="L508" s="176">
        <f t="shared" si="247"/>
        <v>0</v>
      </c>
      <c r="M508" s="176">
        <f t="shared" si="247"/>
        <v>0</v>
      </c>
      <c r="N508" s="176">
        <f t="shared" si="247"/>
        <v>0</v>
      </c>
      <c r="O508" s="176">
        <f t="shared" si="247"/>
        <v>0</v>
      </c>
      <c r="P508" s="177">
        <f t="shared" si="247"/>
        <v>0</v>
      </c>
      <c r="Q508" s="176">
        <f t="shared" si="247"/>
        <v>0</v>
      </c>
      <c r="R508" s="176">
        <f t="shared" si="247"/>
        <v>0</v>
      </c>
    </row>
    <row r="509" spans="2:18" hidden="1" x14ac:dyDescent="0.2">
      <c r="B509" s="302" t="s">
        <v>64</v>
      </c>
      <c r="C509" s="55" t="s">
        <v>7</v>
      </c>
      <c r="D509" s="55" t="s">
        <v>129</v>
      </c>
      <c r="E509" s="55" t="s">
        <v>129</v>
      </c>
      <c r="F509" s="55" t="s">
        <v>129</v>
      </c>
      <c r="G509" s="55" t="s">
        <v>16</v>
      </c>
      <c r="H509" s="56" t="s">
        <v>129</v>
      </c>
      <c r="I509" s="254" t="s">
        <v>65</v>
      </c>
      <c r="J509" s="176"/>
      <c r="K509" s="177"/>
      <c r="L509" s="176"/>
      <c r="M509" s="176"/>
      <c r="N509" s="176"/>
      <c r="O509" s="176"/>
      <c r="P509" s="177"/>
      <c r="Q509" s="176"/>
      <c r="R509" s="176"/>
    </row>
    <row r="510" spans="2:18" hidden="1" x14ac:dyDescent="0.2">
      <c r="B510" s="304" t="s">
        <v>377</v>
      </c>
      <c r="C510" s="55" t="s">
        <v>7</v>
      </c>
      <c r="D510" s="55" t="s">
        <v>129</v>
      </c>
      <c r="E510" s="55" t="s">
        <v>129</v>
      </c>
      <c r="F510" s="55" t="s">
        <v>129</v>
      </c>
      <c r="G510" s="55" t="s">
        <v>378</v>
      </c>
      <c r="H510" s="56" t="s">
        <v>129</v>
      </c>
      <c r="I510" s="254"/>
      <c r="J510" s="176">
        <f t="shared" ref="J510:R511" si="248">J511</f>
        <v>0</v>
      </c>
      <c r="K510" s="177">
        <f t="shared" si="248"/>
        <v>0</v>
      </c>
      <c r="L510" s="387">
        <f t="shared" si="248"/>
        <v>40870</v>
      </c>
      <c r="M510" s="175"/>
      <c r="N510" s="391">
        <f t="shared" si="248"/>
        <v>0</v>
      </c>
      <c r="O510" s="177">
        <f t="shared" si="248"/>
        <v>0</v>
      </c>
      <c r="P510" s="177">
        <f t="shared" si="248"/>
        <v>0</v>
      </c>
      <c r="Q510" s="176">
        <f t="shared" si="248"/>
        <v>0</v>
      </c>
      <c r="R510" s="177">
        <f t="shared" si="248"/>
        <v>0</v>
      </c>
    </row>
    <row r="511" spans="2:18" hidden="1" x14ac:dyDescent="0.2">
      <c r="B511" s="302" t="s">
        <v>62</v>
      </c>
      <c r="C511" s="55" t="s">
        <v>7</v>
      </c>
      <c r="D511" s="55" t="s">
        <v>129</v>
      </c>
      <c r="E511" s="55" t="s">
        <v>129</v>
      </c>
      <c r="F511" s="55" t="s">
        <v>129</v>
      </c>
      <c r="G511" s="55" t="s">
        <v>378</v>
      </c>
      <c r="H511" s="56" t="s">
        <v>129</v>
      </c>
      <c r="I511" s="254" t="s">
        <v>63</v>
      </c>
      <c r="J511" s="176">
        <f t="shared" si="248"/>
        <v>0</v>
      </c>
      <c r="K511" s="177">
        <f t="shared" si="248"/>
        <v>0</v>
      </c>
      <c r="L511" s="387">
        <f t="shared" si="248"/>
        <v>40870</v>
      </c>
      <c r="M511" s="175"/>
      <c r="N511" s="391">
        <f t="shared" si="248"/>
        <v>0</v>
      </c>
      <c r="O511" s="177">
        <f t="shared" si="248"/>
        <v>0</v>
      </c>
      <c r="P511" s="177">
        <f t="shared" si="248"/>
        <v>0</v>
      </c>
      <c r="Q511" s="176">
        <f t="shared" si="248"/>
        <v>0</v>
      </c>
      <c r="R511" s="177">
        <f t="shared" si="248"/>
        <v>0</v>
      </c>
    </row>
    <row r="512" spans="2:18" hidden="1" x14ac:dyDescent="0.2">
      <c r="B512" s="302" t="s">
        <v>64</v>
      </c>
      <c r="C512" s="55" t="s">
        <v>7</v>
      </c>
      <c r="D512" s="55" t="s">
        <v>129</v>
      </c>
      <c r="E512" s="55" t="s">
        <v>129</v>
      </c>
      <c r="F512" s="55" t="s">
        <v>129</v>
      </c>
      <c r="G512" s="55" t="s">
        <v>378</v>
      </c>
      <c r="H512" s="56" t="s">
        <v>129</v>
      </c>
      <c r="I512" s="254" t="s">
        <v>65</v>
      </c>
      <c r="J512" s="176"/>
      <c r="K512" s="177">
        <v>0</v>
      </c>
      <c r="L512" s="387">
        <v>40870</v>
      </c>
      <c r="M512" s="175"/>
      <c r="N512" s="391">
        <v>0</v>
      </c>
      <c r="O512" s="177">
        <v>0</v>
      </c>
      <c r="P512" s="177">
        <v>0</v>
      </c>
      <c r="Q512" s="176">
        <v>0</v>
      </c>
      <c r="R512" s="177">
        <v>0</v>
      </c>
    </row>
    <row r="513" spans="2:18" hidden="1" x14ac:dyDescent="0.2">
      <c r="B513" s="303" t="s">
        <v>48</v>
      </c>
      <c r="C513" s="61" t="s">
        <v>7</v>
      </c>
      <c r="D513" s="61" t="s">
        <v>129</v>
      </c>
      <c r="E513" s="61" t="s">
        <v>129</v>
      </c>
      <c r="F513" s="61" t="s">
        <v>129</v>
      </c>
      <c r="G513" s="61" t="s">
        <v>8</v>
      </c>
      <c r="H513" s="56" t="s">
        <v>129</v>
      </c>
      <c r="I513" s="254"/>
      <c r="J513" s="170">
        <f t="shared" ref="J513:Q514" si="249">J514</f>
        <v>0</v>
      </c>
      <c r="K513" s="171">
        <f t="shared" si="249"/>
        <v>0</v>
      </c>
      <c r="L513" s="171">
        <f t="shared" si="249"/>
        <v>0</v>
      </c>
      <c r="M513" s="171">
        <f t="shared" si="249"/>
        <v>0</v>
      </c>
      <c r="N513" s="170">
        <f t="shared" si="249"/>
        <v>0</v>
      </c>
      <c r="O513" s="170">
        <f t="shared" si="249"/>
        <v>0</v>
      </c>
      <c r="P513" s="171">
        <f t="shared" si="249"/>
        <v>0</v>
      </c>
      <c r="Q513" s="171">
        <f t="shared" si="249"/>
        <v>0</v>
      </c>
      <c r="R513" s="171">
        <f>R514</f>
        <v>0</v>
      </c>
    </row>
    <row r="514" spans="2:18" ht="25.5" hidden="1" x14ac:dyDescent="0.2">
      <c r="B514" s="302" t="s">
        <v>52</v>
      </c>
      <c r="C514" s="61" t="s">
        <v>7</v>
      </c>
      <c r="D514" s="61" t="s">
        <v>129</v>
      </c>
      <c r="E514" s="61" t="s">
        <v>129</v>
      </c>
      <c r="F514" s="61" t="s">
        <v>129</v>
      </c>
      <c r="G514" s="61" t="s">
        <v>8</v>
      </c>
      <c r="H514" s="56" t="s">
        <v>129</v>
      </c>
      <c r="I514" s="254">
        <v>200</v>
      </c>
      <c r="J514" s="170">
        <f t="shared" si="249"/>
        <v>0</v>
      </c>
      <c r="K514" s="171">
        <f t="shared" si="249"/>
        <v>0</v>
      </c>
      <c r="L514" s="171">
        <f t="shared" si="249"/>
        <v>0</v>
      </c>
      <c r="M514" s="171">
        <f t="shared" si="249"/>
        <v>0</v>
      </c>
      <c r="N514" s="170">
        <f t="shared" si="249"/>
        <v>0</v>
      </c>
      <c r="O514" s="170">
        <f t="shared" si="249"/>
        <v>0</v>
      </c>
      <c r="P514" s="171">
        <f t="shared" si="249"/>
        <v>0</v>
      </c>
      <c r="Q514" s="171">
        <f>Q515</f>
        <v>0</v>
      </c>
      <c r="R514" s="171">
        <f>R515</f>
        <v>0</v>
      </c>
    </row>
    <row r="515" spans="2:18" ht="25.5" hidden="1" x14ac:dyDescent="0.2">
      <c r="B515" s="302" t="s">
        <v>54</v>
      </c>
      <c r="C515" s="61" t="s">
        <v>7</v>
      </c>
      <c r="D515" s="61" t="s">
        <v>129</v>
      </c>
      <c r="E515" s="61" t="s">
        <v>129</v>
      </c>
      <c r="F515" s="61" t="s">
        <v>129</v>
      </c>
      <c r="G515" s="61" t="s">
        <v>8</v>
      </c>
      <c r="H515" s="56" t="s">
        <v>129</v>
      </c>
      <c r="I515" s="254">
        <v>240</v>
      </c>
      <c r="J515" s="170"/>
      <c r="K515" s="171"/>
      <c r="L515" s="171"/>
      <c r="M515" s="171"/>
      <c r="N515" s="170"/>
      <c r="O515" s="170"/>
      <c r="P515" s="171"/>
      <c r="Q515" s="170"/>
      <c r="R515" s="170"/>
    </row>
    <row r="516" spans="2:18" ht="25.5" hidden="1" x14ac:dyDescent="0.2">
      <c r="B516" s="303" t="s">
        <v>195</v>
      </c>
      <c r="C516" s="55" t="s">
        <v>7</v>
      </c>
      <c r="D516" s="55" t="s">
        <v>129</v>
      </c>
      <c r="E516" s="55" t="s">
        <v>129</v>
      </c>
      <c r="F516" s="55" t="s">
        <v>129</v>
      </c>
      <c r="G516" s="55" t="s">
        <v>194</v>
      </c>
      <c r="H516" s="56" t="s">
        <v>129</v>
      </c>
      <c r="I516" s="254"/>
      <c r="J516" s="176">
        <f>J517+J520</f>
        <v>0</v>
      </c>
      <c r="K516" s="177">
        <f t="shared" ref="K516" si="250">K517+K520</f>
        <v>101499.75</v>
      </c>
      <c r="L516" s="171"/>
      <c r="M516" s="100"/>
      <c r="N516" s="170"/>
      <c r="O516" s="176">
        <f t="shared" ref="O516" si="251">O517+O520</f>
        <v>0</v>
      </c>
      <c r="P516" s="177">
        <f t="shared" ref="P516" si="252">P517+P520</f>
        <v>0</v>
      </c>
      <c r="Q516" s="176">
        <f t="shared" ref="Q516" si="253">Q517+Q520</f>
        <v>0</v>
      </c>
      <c r="R516" s="176">
        <f t="shared" ref="R516" si="254">R517+R520</f>
        <v>0</v>
      </c>
    </row>
    <row r="517" spans="2:18" ht="25.5" hidden="1" x14ac:dyDescent="0.2">
      <c r="B517" s="302" t="s">
        <v>52</v>
      </c>
      <c r="C517" s="55" t="s">
        <v>7</v>
      </c>
      <c r="D517" s="55" t="s">
        <v>129</v>
      </c>
      <c r="E517" s="55" t="s">
        <v>129</v>
      </c>
      <c r="F517" s="55" t="s">
        <v>129</v>
      </c>
      <c r="G517" s="55" t="s">
        <v>194</v>
      </c>
      <c r="H517" s="56" t="s">
        <v>129</v>
      </c>
      <c r="I517" s="254">
        <v>200</v>
      </c>
      <c r="J517" s="176">
        <f>J518</f>
        <v>0</v>
      </c>
      <c r="K517" s="177">
        <f t="shared" ref="K517" si="255">K518</f>
        <v>98464.44</v>
      </c>
      <c r="L517" s="171"/>
      <c r="M517" s="100"/>
      <c r="N517" s="170"/>
      <c r="O517" s="170">
        <f>O518</f>
        <v>0</v>
      </c>
      <c r="P517" s="171"/>
      <c r="Q517" s="170"/>
      <c r="R517" s="170">
        <f t="shared" ref="R517" si="256">R518</f>
        <v>0</v>
      </c>
    </row>
    <row r="518" spans="2:18" ht="32.25" hidden="1" customHeight="1" x14ac:dyDescent="0.2">
      <c r="B518" s="302" t="s">
        <v>54</v>
      </c>
      <c r="C518" s="55" t="s">
        <v>7</v>
      </c>
      <c r="D518" s="55" t="s">
        <v>129</v>
      </c>
      <c r="E518" s="55" t="s">
        <v>129</v>
      </c>
      <c r="F518" s="55" t="s">
        <v>129</v>
      </c>
      <c r="G518" s="55" t="s">
        <v>194</v>
      </c>
      <c r="H518" s="56" t="s">
        <v>129</v>
      </c>
      <c r="I518" s="254">
        <v>240</v>
      </c>
      <c r="J518" s="176"/>
      <c r="K518" s="177">
        <v>98464.44</v>
      </c>
      <c r="L518" s="171"/>
      <c r="M518" s="100"/>
      <c r="N518" s="170"/>
      <c r="O518" s="170">
        <v>0</v>
      </c>
      <c r="P518" s="171"/>
      <c r="Q518" s="170"/>
      <c r="R518" s="170">
        <v>0</v>
      </c>
    </row>
    <row r="519" spans="2:18" hidden="1" x14ac:dyDescent="0.2">
      <c r="B519" s="302" t="s">
        <v>62</v>
      </c>
      <c r="C519" s="55" t="s">
        <v>7</v>
      </c>
      <c r="D519" s="55" t="s">
        <v>129</v>
      </c>
      <c r="E519" s="55" t="s">
        <v>129</v>
      </c>
      <c r="F519" s="55" t="s">
        <v>129</v>
      </c>
      <c r="G519" s="55" t="s">
        <v>194</v>
      </c>
      <c r="H519" s="56" t="s">
        <v>129</v>
      </c>
      <c r="I519" s="254" t="s">
        <v>63</v>
      </c>
      <c r="J519" s="176">
        <f>J520</f>
        <v>0</v>
      </c>
      <c r="K519" s="177">
        <f t="shared" ref="K519" si="257">K521+K520</f>
        <v>3035.31</v>
      </c>
      <c r="L519" s="171"/>
      <c r="M519" s="100"/>
      <c r="N519" s="170"/>
      <c r="O519" s="170">
        <f>O520</f>
        <v>0</v>
      </c>
      <c r="P519" s="171"/>
      <c r="Q519" s="170"/>
      <c r="R519" s="170">
        <f t="shared" ref="R519" si="258">R520</f>
        <v>0</v>
      </c>
    </row>
    <row r="520" spans="2:18" hidden="1" x14ac:dyDescent="0.2">
      <c r="B520" s="302" t="s">
        <v>167</v>
      </c>
      <c r="C520" s="55" t="s">
        <v>7</v>
      </c>
      <c r="D520" s="55" t="s">
        <v>129</v>
      </c>
      <c r="E520" s="55" t="s">
        <v>129</v>
      </c>
      <c r="F520" s="55" t="s">
        <v>129</v>
      </c>
      <c r="G520" s="55" t="s">
        <v>194</v>
      </c>
      <c r="H520" s="56" t="s">
        <v>129</v>
      </c>
      <c r="I520" s="254" t="s">
        <v>166</v>
      </c>
      <c r="J520" s="176"/>
      <c r="K520" s="177">
        <v>3035.31</v>
      </c>
      <c r="L520" s="171"/>
      <c r="M520" s="100"/>
      <c r="N520" s="170"/>
      <c r="O520" s="170">
        <v>0</v>
      </c>
      <c r="P520" s="171"/>
      <c r="Q520" s="170"/>
      <c r="R520" s="170">
        <v>0</v>
      </c>
    </row>
    <row r="521" spans="2:18" x14ac:dyDescent="0.2">
      <c r="B521" s="302" t="s">
        <v>393</v>
      </c>
      <c r="C521" s="55" t="s">
        <v>7</v>
      </c>
      <c r="D521" s="55" t="s">
        <v>129</v>
      </c>
      <c r="E521" s="55" t="s">
        <v>129</v>
      </c>
      <c r="F521" s="55" t="s">
        <v>129</v>
      </c>
      <c r="G521" s="55" t="s">
        <v>390</v>
      </c>
      <c r="H521" s="56" t="s">
        <v>129</v>
      </c>
      <c r="I521" s="254"/>
      <c r="J521" s="176">
        <f t="shared" ref="J521:K521" si="259">J522</f>
        <v>13392889.039999999</v>
      </c>
      <c r="K521" s="177">
        <f t="shared" si="259"/>
        <v>0</v>
      </c>
      <c r="L521" s="176"/>
      <c r="M521" s="175"/>
      <c r="N521" s="176">
        <f t="shared" ref="N521:R521" si="260">N522</f>
        <v>0</v>
      </c>
      <c r="O521" s="176">
        <f t="shared" si="260"/>
        <v>14725300</v>
      </c>
      <c r="P521" s="177">
        <f t="shared" si="260"/>
        <v>0</v>
      </c>
      <c r="Q521" s="176">
        <f t="shared" si="260"/>
        <v>0</v>
      </c>
      <c r="R521" s="176">
        <f t="shared" si="260"/>
        <v>13782205.210000001</v>
      </c>
    </row>
    <row r="522" spans="2:18" ht="24.75" customHeight="1" x14ac:dyDescent="0.2">
      <c r="B522" s="302" t="s">
        <v>394</v>
      </c>
      <c r="C522" s="55" t="s">
        <v>7</v>
      </c>
      <c r="D522" s="55" t="s">
        <v>129</v>
      </c>
      <c r="E522" s="55" t="s">
        <v>129</v>
      </c>
      <c r="F522" s="55" t="s">
        <v>129</v>
      </c>
      <c r="G522" s="55" t="s">
        <v>390</v>
      </c>
      <c r="H522" s="56" t="s">
        <v>129</v>
      </c>
      <c r="I522" s="174" t="s">
        <v>388</v>
      </c>
      <c r="J522" s="176">
        <f>J523</f>
        <v>13392889.039999999</v>
      </c>
      <c r="K522" s="177">
        <f>K523</f>
        <v>0</v>
      </c>
      <c r="L522" s="176"/>
      <c r="M522" s="175"/>
      <c r="N522" s="176">
        <f>N523</f>
        <v>0</v>
      </c>
      <c r="O522" s="176">
        <f>O523</f>
        <v>14725300</v>
      </c>
      <c r="P522" s="177">
        <f>P523</f>
        <v>0</v>
      </c>
      <c r="Q522" s="176">
        <f>Q523</f>
        <v>0</v>
      </c>
      <c r="R522" s="176">
        <f>R523</f>
        <v>13782205.210000001</v>
      </c>
    </row>
    <row r="523" spans="2:18" ht="22.5" customHeight="1" x14ac:dyDescent="0.2">
      <c r="B523" s="420" t="s">
        <v>393</v>
      </c>
      <c r="C523" s="55" t="s">
        <v>7</v>
      </c>
      <c r="D523" s="55" t="s">
        <v>129</v>
      </c>
      <c r="E523" s="55" t="s">
        <v>129</v>
      </c>
      <c r="F523" s="55" t="s">
        <v>129</v>
      </c>
      <c r="G523" s="55" t="s">
        <v>390</v>
      </c>
      <c r="H523" s="56" t="s">
        <v>129</v>
      </c>
      <c r="I523" s="174" t="s">
        <v>389</v>
      </c>
      <c r="J523" s="176">
        <v>13392889.039999999</v>
      </c>
      <c r="K523" s="57"/>
      <c r="L523" s="57"/>
      <c r="M523" s="57"/>
      <c r="N523" s="57"/>
      <c r="O523" s="177">
        <v>14725300</v>
      </c>
      <c r="P523" s="57"/>
      <c r="Q523" s="57"/>
      <c r="R523" s="177">
        <v>13782205.210000001</v>
      </c>
    </row>
    <row r="524" spans="2:18" ht="55.5" customHeight="1" x14ac:dyDescent="0.2">
      <c r="B524" s="302" t="s">
        <v>450</v>
      </c>
      <c r="C524" s="55" t="s">
        <v>7</v>
      </c>
      <c r="D524" s="55" t="s">
        <v>129</v>
      </c>
      <c r="E524" s="55" t="s">
        <v>129</v>
      </c>
      <c r="F524" s="55" t="s">
        <v>129</v>
      </c>
      <c r="G524" s="55" t="s">
        <v>449</v>
      </c>
      <c r="H524" s="56" t="s">
        <v>129</v>
      </c>
      <c r="I524" s="174"/>
      <c r="J524" s="176">
        <f t="shared" ref="J524:K524" si="261">J525</f>
        <v>10000</v>
      </c>
      <c r="K524" s="177">
        <f t="shared" si="261"/>
        <v>0</v>
      </c>
      <c r="L524" s="176"/>
      <c r="M524" s="175"/>
      <c r="N524" s="176">
        <f t="shared" ref="N524:R524" si="262">N525</f>
        <v>0</v>
      </c>
      <c r="O524" s="176">
        <f t="shared" si="262"/>
        <v>10000</v>
      </c>
      <c r="P524" s="177">
        <f t="shared" si="262"/>
        <v>0</v>
      </c>
      <c r="Q524" s="176">
        <f t="shared" si="262"/>
        <v>0</v>
      </c>
      <c r="R524" s="176">
        <f t="shared" si="262"/>
        <v>10000</v>
      </c>
    </row>
    <row r="525" spans="2:18" ht="22.5" customHeight="1" x14ac:dyDescent="0.2">
      <c r="B525" s="302" t="s">
        <v>56</v>
      </c>
      <c r="C525" s="55" t="s">
        <v>7</v>
      </c>
      <c r="D525" s="55" t="s">
        <v>129</v>
      </c>
      <c r="E525" s="55" t="s">
        <v>129</v>
      </c>
      <c r="F525" s="55" t="s">
        <v>129</v>
      </c>
      <c r="G525" s="55" t="s">
        <v>449</v>
      </c>
      <c r="H525" s="56" t="s">
        <v>129</v>
      </c>
      <c r="I525" s="174" t="s">
        <v>57</v>
      </c>
      <c r="J525" s="176">
        <f>J526</f>
        <v>10000</v>
      </c>
      <c r="K525" s="177">
        <f>K526</f>
        <v>0</v>
      </c>
      <c r="L525" s="176"/>
      <c r="M525" s="175"/>
      <c r="N525" s="176">
        <f>N526</f>
        <v>0</v>
      </c>
      <c r="O525" s="176">
        <f>O526</f>
        <v>10000</v>
      </c>
      <c r="P525" s="177">
        <f>P526</f>
        <v>0</v>
      </c>
      <c r="Q525" s="176">
        <f>Q526</f>
        <v>0</v>
      </c>
      <c r="R525" s="176">
        <f>R526</f>
        <v>10000</v>
      </c>
    </row>
    <row r="526" spans="2:18" ht="22.5" customHeight="1" x14ac:dyDescent="0.2">
      <c r="B526" s="366" t="s">
        <v>452</v>
      </c>
      <c r="C526" s="77" t="s">
        <v>7</v>
      </c>
      <c r="D526" s="77" t="s">
        <v>129</v>
      </c>
      <c r="E526" s="77" t="s">
        <v>129</v>
      </c>
      <c r="F526" s="77" t="s">
        <v>129</v>
      </c>
      <c r="G526" s="77" t="s">
        <v>449</v>
      </c>
      <c r="H526" s="79" t="s">
        <v>129</v>
      </c>
      <c r="I526" s="252" t="s">
        <v>451</v>
      </c>
      <c r="J526" s="269">
        <v>10000</v>
      </c>
      <c r="K526" s="428"/>
      <c r="L526" s="428"/>
      <c r="M526" s="428"/>
      <c r="N526" s="428"/>
      <c r="O526" s="270">
        <v>10000</v>
      </c>
      <c r="P526" s="428"/>
      <c r="Q526" s="428"/>
      <c r="R526" s="270">
        <v>10000</v>
      </c>
    </row>
    <row r="527" spans="2:18" ht="22.5" customHeight="1" x14ac:dyDescent="0.2">
      <c r="B527" s="402"/>
      <c r="C527" s="55"/>
      <c r="D527" s="55"/>
      <c r="E527" s="55"/>
      <c r="F527" s="55"/>
      <c r="G527" s="55"/>
      <c r="H527" s="56"/>
      <c r="I527" s="254"/>
      <c r="J527" s="176"/>
      <c r="K527" s="57"/>
      <c r="L527" s="57"/>
      <c r="M527" s="57"/>
      <c r="N527" s="57"/>
      <c r="O527" s="176"/>
      <c r="P527" s="57"/>
      <c r="Q527" s="57"/>
      <c r="R527" s="176"/>
    </row>
    <row r="528" spans="2:18" ht="31.5" x14ac:dyDescent="0.2">
      <c r="B528" s="159" t="s">
        <v>357</v>
      </c>
      <c r="C528" s="417" t="s">
        <v>287</v>
      </c>
      <c r="D528" s="189" t="s">
        <v>129</v>
      </c>
      <c r="E528" s="189" t="s">
        <v>129</v>
      </c>
      <c r="F528" s="189" t="s">
        <v>129</v>
      </c>
      <c r="G528" s="189" t="s">
        <v>130</v>
      </c>
      <c r="H528" s="187" t="s">
        <v>129</v>
      </c>
      <c r="I528" s="254"/>
      <c r="J528" s="158">
        <f t="shared" ref="J528:R528" si="263">J529</f>
        <v>3576059.46</v>
      </c>
      <c r="K528" s="158">
        <f t="shared" si="263"/>
        <v>0</v>
      </c>
      <c r="L528" s="158">
        <f t="shared" si="263"/>
        <v>0</v>
      </c>
      <c r="M528" s="158">
        <f t="shared" si="263"/>
        <v>0</v>
      </c>
      <c r="N528" s="158">
        <f t="shared" si="263"/>
        <v>0</v>
      </c>
      <c r="O528" s="158">
        <f t="shared" si="263"/>
        <v>4001396.14</v>
      </c>
      <c r="P528" s="164">
        <f t="shared" si="263"/>
        <v>0</v>
      </c>
      <c r="Q528" s="158">
        <f t="shared" si="263"/>
        <v>0</v>
      </c>
      <c r="R528" s="158">
        <f t="shared" si="263"/>
        <v>5123855.83</v>
      </c>
    </row>
    <row r="529" spans="2:18" ht="51" x14ac:dyDescent="0.2">
      <c r="B529" s="172" t="s">
        <v>265</v>
      </c>
      <c r="C529" s="87" t="s">
        <v>287</v>
      </c>
      <c r="D529" s="55" t="s">
        <v>129</v>
      </c>
      <c r="E529" s="55" t="s">
        <v>129</v>
      </c>
      <c r="F529" s="55" t="s">
        <v>129</v>
      </c>
      <c r="G529" s="55" t="s">
        <v>264</v>
      </c>
      <c r="H529" s="56" t="s">
        <v>131</v>
      </c>
      <c r="I529" s="254"/>
      <c r="J529" s="170">
        <f>J530+J532</f>
        <v>3576059.46</v>
      </c>
      <c r="K529" s="170">
        <f t="shared" ref="K529:P529" si="264">K530+K532</f>
        <v>0</v>
      </c>
      <c r="L529" s="170">
        <f t="shared" si="264"/>
        <v>0</v>
      </c>
      <c r="M529" s="170">
        <f t="shared" si="264"/>
        <v>0</v>
      </c>
      <c r="N529" s="170">
        <f>N530+N532</f>
        <v>0</v>
      </c>
      <c r="O529" s="170">
        <f>O530+O532</f>
        <v>4001396.14</v>
      </c>
      <c r="P529" s="171">
        <f t="shared" si="264"/>
        <v>0</v>
      </c>
      <c r="Q529" s="170">
        <f>Q530+Q532</f>
        <v>0</v>
      </c>
      <c r="R529" s="170">
        <f>R530+R532</f>
        <v>5123855.83</v>
      </c>
    </row>
    <row r="530" spans="2:18" ht="51" x14ac:dyDescent="0.2">
      <c r="B530" s="172" t="s">
        <v>67</v>
      </c>
      <c r="C530" s="87" t="s">
        <v>287</v>
      </c>
      <c r="D530" s="55" t="s">
        <v>129</v>
      </c>
      <c r="E530" s="55" t="s">
        <v>129</v>
      </c>
      <c r="F530" s="55" t="s">
        <v>129</v>
      </c>
      <c r="G530" s="55" t="s">
        <v>264</v>
      </c>
      <c r="H530" s="56" t="s">
        <v>131</v>
      </c>
      <c r="I530" s="254" t="s">
        <v>60</v>
      </c>
      <c r="J530" s="170">
        <f t="shared" ref="J530:R530" si="265">J531</f>
        <v>2944203.82</v>
      </c>
      <c r="K530" s="170">
        <f t="shared" si="265"/>
        <v>0</v>
      </c>
      <c r="L530" s="170">
        <f t="shared" si="265"/>
        <v>0</v>
      </c>
      <c r="M530" s="170">
        <f t="shared" si="265"/>
        <v>0</v>
      </c>
      <c r="N530" s="170">
        <f t="shared" si="265"/>
        <v>0</v>
      </c>
      <c r="O530" s="170">
        <f t="shared" si="265"/>
        <v>2973645.85</v>
      </c>
      <c r="P530" s="171">
        <f t="shared" si="265"/>
        <v>0</v>
      </c>
      <c r="Q530" s="170">
        <f t="shared" si="265"/>
        <v>0</v>
      </c>
      <c r="R530" s="170">
        <f t="shared" si="265"/>
        <v>3092783.75</v>
      </c>
    </row>
    <row r="531" spans="2:18" ht="25.5" x14ac:dyDescent="0.2">
      <c r="B531" s="172" t="s">
        <v>61</v>
      </c>
      <c r="C531" s="87" t="s">
        <v>287</v>
      </c>
      <c r="D531" s="55" t="s">
        <v>129</v>
      </c>
      <c r="E531" s="55" t="s">
        <v>129</v>
      </c>
      <c r="F531" s="55" t="s">
        <v>129</v>
      </c>
      <c r="G531" s="55" t="s">
        <v>264</v>
      </c>
      <c r="H531" s="56" t="s">
        <v>131</v>
      </c>
      <c r="I531" s="254" t="s">
        <v>164</v>
      </c>
      <c r="J531" s="176">
        <v>2944203.82</v>
      </c>
      <c r="K531" s="176"/>
      <c r="L531" s="176"/>
      <c r="M531" s="176"/>
      <c r="N531" s="176"/>
      <c r="O531" s="176">
        <v>2973645.85</v>
      </c>
      <c r="P531" s="177"/>
      <c r="Q531" s="176"/>
      <c r="R531" s="176">
        <v>3092783.75</v>
      </c>
    </row>
    <row r="532" spans="2:18" ht="25.5" x14ac:dyDescent="0.2">
      <c r="B532" s="172" t="s">
        <v>52</v>
      </c>
      <c r="C532" s="87" t="s">
        <v>287</v>
      </c>
      <c r="D532" s="55" t="s">
        <v>129</v>
      </c>
      <c r="E532" s="55" t="s">
        <v>129</v>
      </c>
      <c r="F532" s="55" t="s">
        <v>129</v>
      </c>
      <c r="G532" s="55" t="s">
        <v>264</v>
      </c>
      <c r="H532" s="56" t="s">
        <v>131</v>
      </c>
      <c r="I532" s="254" t="s">
        <v>53</v>
      </c>
      <c r="J532" s="170">
        <f t="shared" ref="J532:R532" si="266">J533</f>
        <v>631855.64</v>
      </c>
      <c r="K532" s="170">
        <f t="shared" si="266"/>
        <v>0</v>
      </c>
      <c r="L532" s="170">
        <f t="shared" si="266"/>
        <v>0</v>
      </c>
      <c r="M532" s="170">
        <f t="shared" si="266"/>
        <v>0</v>
      </c>
      <c r="N532" s="170">
        <f t="shared" si="266"/>
        <v>0</v>
      </c>
      <c r="O532" s="170">
        <f t="shared" si="266"/>
        <v>1027750.29</v>
      </c>
      <c r="P532" s="171">
        <f t="shared" si="266"/>
        <v>0</v>
      </c>
      <c r="Q532" s="170">
        <f t="shared" si="266"/>
        <v>0</v>
      </c>
      <c r="R532" s="170">
        <f t="shared" si="266"/>
        <v>2031072.08</v>
      </c>
    </row>
    <row r="533" spans="2:18" ht="25.5" x14ac:dyDescent="0.2">
      <c r="B533" s="172" t="s">
        <v>54</v>
      </c>
      <c r="C533" s="87" t="s">
        <v>287</v>
      </c>
      <c r="D533" s="55" t="s">
        <v>129</v>
      </c>
      <c r="E533" s="55" t="s">
        <v>129</v>
      </c>
      <c r="F533" s="55" t="s">
        <v>129</v>
      </c>
      <c r="G533" s="55" t="s">
        <v>264</v>
      </c>
      <c r="H533" s="56" t="s">
        <v>131</v>
      </c>
      <c r="I533" s="254" t="s">
        <v>55</v>
      </c>
      <c r="J533" s="170">
        <f>495855.64+136000</f>
        <v>631855.64</v>
      </c>
      <c r="K533" s="170"/>
      <c r="L533" s="170"/>
      <c r="M533" s="170"/>
      <c r="N533" s="170"/>
      <c r="O533" s="170">
        <f>891750.29+136000</f>
        <v>1027750.29</v>
      </c>
      <c r="P533" s="171"/>
      <c r="Q533" s="170"/>
      <c r="R533" s="170">
        <f>1895072.08+136000</f>
        <v>2031072.08</v>
      </c>
    </row>
    <row r="534" spans="2:18" ht="9" customHeight="1" x14ac:dyDescent="0.2">
      <c r="B534" s="229"/>
      <c r="C534" s="250"/>
      <c r="D534" s="118"/>
      <c r="E534" s="118"/>
      <c r="F534" s="118"/>
      <c r="G534" s="118"/>
      <c r="H534" s="79"/>
      <c r="I534" s="252"/>
      <c r="J534" s="216"/>
      <c r="K534" s="216"/>
      <c r="L534" s="217"/>
      <c r="M534" s="217"/>
      <c r="N534" s="216"/>
      <c r="O534" s="216"/>
      <c r="P534" s="217"/>
      <c r="Q534" s="217"/>
      <c r="R534" s="217"/>
    </row>
    <row r="535" spans="2:18" ht="16.5" hidden="1" customHeight="1" x14ac:dyDescent="0.2">
      <c r="B535" s="218"/>
      <c r="C535" s="260"/>
      <c r="D535" s="261"/>
      <c r="E535" s="261"/>
      <c r="F535" s="261"/>
      <c r="G535" s="261"/>
      <c r="H535" s="262"/>
      <c r="I535" s="200"/>
      <c r="J535" s="255"/>
      <c r="K535" s="255"/>
      <c r="L535" s="256"/>
      <c r="M535" s="256"/>
      <c r="N535" s="255"/>
      <c r="O535" s="255"/>
      <c r="P535" s="256"/>
      <c r="Q535" s="256"/>
      <c r="R535" s="256"/>
    </row>
    <row r="536" spans="2:18" ht="47.25" x14ac:dyDescent="0.2">
      <c r="B536" s="159" t="s">
        <v>33</v>
      </c>
      <c r="C536" s="247" t="s">
        <v>25</v>
      </c>
      <c r="D536" s="186" t="s">
        <v>129</v>
      </c>
      <c r="E536" s="186" t="s">
        <v>129</v>
      </c>
      <c r="F536" s="186" t="s">
        <v>129</v>
      </c>
      <c r="G536" s="186" t="s">
        <v>130</v>
      </c>
      <c r="H536" s="187" t="s">
        <v>129</v>
      </c>
      <c r="I536" s="186"/>
      <c r="J536" s="210">
        <f t="shared" ref="J536:R536" si="267">J537</f>
        <v>100000</v>
      </c>
      <c r="K536" s="164">
        <f t="shared" si="267"/>
        <v>0</v>
      </c>
      <c r="L536" s="158">
        <f t="shared" si="267"/>
        <v>0</v>
      </c>
      <c r="M536" s="158">
        <f t="shared" si="267"/>
        <v>0</v>
      </c>
      <c r="N536" s="158">
        <f t="shared" si="267"/>
        <v>0</v>
      </c>
      <c r="O536" s="158">
        <f t="shared" si="267"/>
        <v>100000</v>
      </c>
      <c r="P536" s="164">
        <f t="shared" si="267"/>
        <v>0</v>
      </c>
      <c r="Q536" s="157">
        <f t="shared" si="267"/>
        <v>0</v>
      </c>
      <c r="R536" s="210">
        <f t="shared" si="267"/>
        <v>100000</v>
      </c>
    </row>
    <row r="537" spans="2:18" ht="38.25" x14ac:dyDescent="0.2">
      <c r="B537" s="172" t="s">
        <v>324</v>
      </c>
      <c r="C537" s="99" t="s">
        <v>25</v>
      </c>
      <c r="D537" s="61" t="s">
        <v>129</v>
      </c>
      <c r="E537" s="61" t="s">
        <v>129</v>
      </c>
      <c r="F537" s="61" t="s">
        <v>129</v>
      </c>
      <c r="G537" s="61" t="s">
        <v>17</v>
      </c>
      <c r="H537" s="56" t="s">
        <v>129</v>
      </c>
      <c r="I537" s="61"/>
      <c r="J537" s="170">
        <f>J540+J538</f>
        <v>100000</v>
      </c>
      <c r="K537" s="171">
        <f t="shared" ref="K537:P537" si="268">K540+K538</f>
        <v>0</v>
      </c>
      <c r="L537" s="171">
        <f t="shared" si="268"/>
        <v>0</v>
      </c>
      <c r="M537" s="171">
        <f t="shared" si="268"/>
        <v>0</v>
      </c>
      <c r="N537" s="170">
        <f>N540+N538</f>
        <v>0</v>
      </c>
      <c r="O537" s="170">
        <f>O540+O538</f>
        <v>100000</v>
      </c>
      <c r="P537" s="171">
        <f t="shared" si="268"/>
        <v>0</v>
      </c>
      <c r="Q537" s="100">
        <f>Q540+Q538</f>
        <v>0</v>
      </c>
      <c r="R537" s="170">
        <f>R540+R538</f>
        <v>100000</v>
      </c>
    </row>
    <row r="538" spans="2:18" ht="25.5" hidden="1" x14ac:dyDescent="0.2">
      <c r="B538" s="172" t="s">
        <v>52</v>
      </c>
      <c r="C538" s="99" t="s">
        <v>25</v>
      </c>
      <c r="D538" s="61" t="s">
        <v>129</v>
      </c>
      <c r="E538" s="61" t="s">
        <v>129</v>
      </c>
      <c r="F538" s="61" t="s">
        <v>129</v>
      </c>
      <c r="G538" s="61" t="s">
        <v>17</v>
      </c>
      <c r="H538" s="56" t="s">
        <v>129</v>
      </c>
      <c r="I538" s="61" t="s">
        <v>53</v>
      </c>
      <c r="J538" s="170">
        <f t="shared" ref="J538:R538" si="269">J539</f>
        <v>0</v>
      </c>
      <c r="K538" s="171">
        <f t="shared" si="269"/>
        <v>0</v>
      </c>
      <c r="L538" s="171">
        <f t="shared" si="269"/>
        <v>0</v>
      </c>
      <c r="M538" s="171">
        <f t="shared" si="269"/>
        <v>0</v>
      </c>
      <c r="N538" s="170">
        <f t="shared" si="269"/>
        <v>0</v>
      </c>
      <c r="O538" s="170">
        <f t="shared" si="269"/>
        <v>0</v>
      </c>
      <c r="P538" s="171">
        <f t="shared" si="269"/>
        <v>0</v>
      </c>
      <c r="Q538" s="100">
        <f t="shared" si="269"/>
        <v>0</v>
      </c>
      <c r="R538" s="170">
        <f t="shared" si="269"/>
        <v>0</v>
      </c>
    </row>
    <row r="539" spans="2:18" ht="25.5" hidden="1" x14ac:dyDescent="0.2">
      <c r="B539" s="172" t="s">
        <v>54</v>
      </c>
      <c r="C539" s="99" t="s">
        <v>25</v>
      </c>
      <c r="D539" s="61" t="s">
        <v>129</v>
      </c>
      <c r="E539" s="61" t="s">
        <v>129</v>
      </c>
      <c r="F539" s="61" t="s">
        <v>129</v>
      </c>
      <c r="G539" s="61" t="s">
        <v>17</v>
      </c>
      <c r="H539" s="56" t="s">
        <v>129</v>
      </c>
      <c r="I539" s="61" t="s">
        <v>55</v>
      </c>
      <c r="J539" s="170">
        <v>0</v>
      </c>
      <c r="K539" s="171">
        <v>0</v>
      </c>
      <c r="L539" s="171">
        <v>0</v>
      </c>
      <c r="M539" s="171">
        <v>0</v>
      </c>
      <c r="N539" s="170">
        <v>0</v>
      </c>
      <c r="O539" s="170">
        <v>0</v>
      </c>
      <c r="P539" s="171">
        <v>0</v>
      </c>
      <c r="Q539" s="100">
        <v>0</v>
      </c>
      <c r="R539" s="170">
        <v>0</v>
      </c>
    </row>
    <row r="540" spans="2:18" x14ac:dyDescent="0.2">
      <c r="B540" s="172" t="s">
        <v>62</v>
      </c>
      <c r="C540" s="99" t="s">
        <v>25</v>
      </c>
      <c r="D540" s="61" t="s">
        <v>129</v>
      </c>
      <c r="E540" s="61" t="s">
        <v>129</v>
      </c>
      <c r="F540" s="61" t="s">
        <v>129</v>
      </c>
      <c r="G540" s="61" t="s">
        <v>17</v>
      </c>
      <c r="H540" s="56" t="s">
        <v>129</v>
      </c>
      <c r="I540" s="61" t="s">
        <v>63</v>
      </c>
      <c r="J540" s="170">
        <f t="shared" ref="J540:R540" si="270">J541</f>
        <v>100000</v>
      </c>
      <c r="K540" s="171">
        <f t="shared" si="270"/>
        <v>0</v>
      </c>
      <c r="L540" s="171">
        <f t="shared" si="270"/>
        <v>0</v>
      </c>
      <c r="M540" s="171">
        <f t="shared" si="270"/>
        <v>0</v>
      </c>
      <c r="N540" s="170">
        <f t="shared" si="270"/>
        <v>0</v>
      </c>
      <c r="O540" s="170">
        <f t="shared" si="270"/>
        <v>100000</v>
      </c>
      <c r="P540" s="171">
        <f t="shared" si="270"/>
        <v>0</v>
      </c>
      <c r="Q540" s="100">
        <f t="shared" si="270"/>
        <v>0</v>
      </c>
      <c r="R540" s="170">
        <f t="shared" si="270"/>
        <v>100000</v>
      </c>
    </row>
    <row r="541" spans="2:18" x14ac:dyDescent="0.2">
      <c r="B541" s="172" t="s">
        <v>50</v>
      </c>
      <c r="C541" s="99" t="s">
        <v>25</v>
      </c>
      <c r="D541" s="61" t="s">
        <v>129</v>
      </c>
      <c r="E541" s="61" t="s">
        <v>129</v>
      </c>
      <c r="F541" s="61" t="s">
        <v>129</v>
      </c>
      <c r="G541" s="61" t="s">
        <v>17</v>
      </c>
      <c r="H541" s="56" t="s">
        <v>129</v>
      </c>
      <c r="I541" s="61" t="s">
        <v>191</v>
      </c>
      <c r="J541" s="176">
        <v>100000</v>
      </c>
      <c r="K541" s="57"/>
      <c r="L541" s="57"/>
      <c r="M541" s="57"/>
      <c r="N541" s="57"/>
      <c r="O541" s="177">
        <v>100000</v>
      </c>
      <c r="P541" s="57"/>
      <c r="Q541" s="57"/>
      <c r="R541" s="176">
        <v>100000</v>
      </c>
    </row>
    <row r="542" spans="2:18" ht="21" hidden="1" customHeight="1" x14ac:dyDescent="0.2">
      <c r="B542" s="172"/>
      <c r="C542" s="99" t="s">
        <v>25</v>
      </c>
      <c r="D542" s="61" t="s">
        <v>129</v>
      </c>
      <c r="E542" s="61" t="s">
        <v>129</v>
      </c>
      <c r="F542" s="61" t="s">
        <v>129</v>
      </c>
      <c r="G542" s="68"/>
      <c r="H542" s="55" t="s">
        <v>129</v>
      </c>
      <c r="I542" s="245"/>
      <c r="J542" s="170"/>
      <c r="K542" s="100"/>
      <c r="L542" s="100"/>
      <c r="M542" s="100"/>
      <c r="N542" s="100"/>
      <c r="O542" s="171"/>
      <c r="P542" s="100"/>
      <c r="Q542" s="100"/>
      <c r="R542" s="170"/>
    </row>
    <row r="543" spans="2:18" ht="3" customHeight="1" x14ac:dyDescent="0.2">
      <c r="B543" s="172"/>
      <c r="C543" s="99"/>
      <c r="D543" s="61"/>
      <c r="E543" s="61"/>
      <c r="F543" s="61"/>
      <c r="G543" s="68"/>
      <c r="H543" s="55"/>
      <c r="I543" s="245"/>
      <c r="J543" s="100"/>
      <c r="K543" s="100"/>
      <c r="L543" s="100"/>
      <c r="M543" s="100"/>
      <c r="N543" s="100"/>
      <c r="O543" s="171"/>
      <c r="P543" s="100"/>
      <c r="Q543" s="100"/>
      <c r="R543" s="170"/>
    </row>
    <row r="544" spans="2:18" ht="0.75" customHeight="1" x14ac:dyDescent="0.2">
      <c r="B544" s="229"/>
      <c r="C544" s="73"/>
      <c r="D544" s="75"/>
      <c r="E544" s="77"/>
      <c r="F544" s="77"/>
      <c r="G544" s="75"/>
      <c r="H544" s="77"/>
      <c r="I544" s="194"/>
      <c r="J544" s="216"/>
      <c r="K544" s="217"/>
      <c r="L544" s="217"/>
      <c r="M544" s="235"/>
      <c r="N544" s="216"/>
      <c r="O544" s="217"/>
      <c r="P544" s="217"/>
      <c r="Q544" s="235"/>
      <c r="R544" s="216"/>
    </row>
    <row r="545" spans="2:18" ht="5.25" customHeight="1" x14ac:dyDescent="0.2">
      <c r="B545" s="271"/>
      <c r="C545" s="289"/>
      <c r="D545" s="290"/>
      <c r="E545" s="84"/>
      <c r="F545" s="84"/>
      <c r="G545" s="290"/>
      <c r="H545" s="263"/>
      <c r="I545" s="291"/>
      <c r="J545" s="255"/>
      <c r="K545" s="255"/>
      <c r="L545" s="256"/>
      <c r="M545" s="256"/>
      <c r="N545" s="255"/>
      <c r="O545" s="255"/>
      <c r="P545" s="256"/>
      <c r="Q545" s="256"/>
      <c r="R545" s="256"/>
    </row>
    <row r="546" spans="2:18" ht="31.5" x14ac:dyDescent="0.2">
      <c r="B546" s="159" t="s">
        <v>19</v>
      </c>
      <c r="C546" s="247" t="s">
        <v>9</v>
      </c>
      <c r="D546" s="186" t="s">
        <v>129</v>
      </c>
      <c r="E546" s="186" t="s">
        <v>129</v>
      </c>
      <c r="F546" s="186" t="s">
        <v>129</v>
      </c>
      <c r="G546" s="186" t="s">
        <v>130</v>
      </c>
      <c r="H546" s="187" t="s">
        <v>129</v>
      </c>
      <c r="I546" s="274"/>
      <c r="J546" s="158">
        <f>J550+J555+J560+J569+J572+J575</f>
        <v>21321186.379999995</v>
      </c>
      <c r="K546" s="158">
        <f t="shared" ref="K546:R546" si="271">K550+K555+K560+K569+K572+K575</f>
        <v>21258014.779999997</v>
      </c>
      <c r="L546" s="158">
        <f t="shared" si="271"/>
        <v>21718232.579999998</v>
      </c>
      <c r="M546" s="158">
        <f t="shared" si="271"/>
        <v>14876504.369999999</v>
      </c>
      <c r="N546" s="158">
        <f t="shared" si="271"/>
        <v>15099151.849999998</v>
      </c>
      <c r="O546" s="158">
        <f t="shared" si="271"/>
        <v>21560603.369999997</v>
      </c>
      <c r="P546" s="158">
        <f t="shared" si="271"/>
        <v>18455354.369999997</v>
      </c>
      <c r="Q546" s="158">
        <f t="shared" si="271"/>
        <v>18678001.849999998</v>
      </c>
      <c r="R546" s="158">
        <f t="shared" si="271"/>
        <v>22020821.169999998</v>
      </c>
    </row>
    <row r="547" spans="2:18" ht="38.25" hidden="1" x14ac:dyDescent="0.2">
      <c r="B547" s="172" t="s">
        <v>182</v>
      </c>
      <c r="C547" s="66" t="s">
        <v>9</v>
      </c>
      <c r="D547" s="68" t="s">
        <v>129</v>
      </c>
      <c r="E547" s="55" t="s">
        <v>129</v>
      </c>
      <c r="F547" s="55" t="s">
        <v>129</v>
      </c>
      <c r="G547" s="103">
        <v>5082</v>
      </c>
      <c r="H547" s="56" t="s">
        <v>129</v>
      </c>
      <c r="I547" s="238"/>
      <c r="J547" s="170" t="e">
        <f t="shared" ref="J547:Q548" si="272">J548</f>
        <v>#REF!</v>
      </c>
      <c r="K547" s="170" t="e">
        <f t="shared" si="272"/>
        <v>#REF!</v>
      </c>
      <c r="L547" s="171" t="e">
        <f t="shared" si="272"/>
        <v>#REF!</v>
      </c>
      <c r="M547" s="171" t="e">
        <f t="shared" si="272"/>
        <v>#REF!</v>
      </c>
      <c r="N547" s="170" t="e">
        <f t="shared" si="272"/>
        <v>#REF!</v>
      </c>
      <c r="O547" s="170" t="e">
        <f t="shared" si="272"/>
        <v>#REF!</v>
      </c>
      <c r="P547" s="171" t="e">
        <f t="shared" si="272"/>
        <v>#REF!</v>
      </c>
      <c r="Q547" s="171" t="e">
        <f t="shared" si="272"/>
        <v>#REF!</v>
      </c>
      <c r="R547" s="171" t="e">
        <f>R548</f>
        <v>#REF!</v>
      </c>
    </row>
    <row r="548" spans="2:18" ht="25.5" hidden="1" x14ac:dyDescent="0.2">
      <c r="B548" s="168" t="s">
        <v>180</v>
      </c>
      <c r="C548" s="87" t="s">
        <v>9</v>
      </c>
      <c r="D548" s="68" t="s">
        <v>129</v>
      </c>
      <c r="E548" s="55" t="s">
        <v>129</v>
      </c>
      <c r="F548" s="55" t="s">
        <v>129</v>
      </c>
      <c r="G548" s="103">
        <v>5082</v>
      </c>
      <c r="H548" s="56" t="s">
        <v>129</v>
      </c>
      <c r="I548" s="238" t="s">
        <v>153</v>
      </c>
      <c r="J548" s="170" t="e">
        <f t="shared" si="272"/>
        <v>#REF!</v>
      </c>
      <c r="K548" s="170" t="e">
        <f t="shared" si="272"/>
        <v>#REF!</v>
      </c>
      <c r="L548" s="171" t="e">
        <f t="shared" si="272"/>
        <v>#REF!</v>
      </c>
      <c r="M548" s="171" t="e">
        <f t="shared" si="272"/>
        <v>#REF!</v>
      </c>
      <c r="N548" s="170" t="e">
        <f t="shared" si="272"/>
        <v>#REF!</v>
      </c>
      <c r="O548" s="170" t="e">
        <f t="shared" si="272"/>
        <v>#REF!</v>
      </c>
      <c r="P548" s="171" t="e">
        <f t="shared" si="272"/>
        <v>#REF!</v>
      </c>
      <c r="Q548" s="171" t="e">
        <f>Q549</f>
        <v>#REF!</v>
      </c>
      <c r="R548" s="171" t="e">
        <f>R549</f>
        <v>#REF!</v>
      </c>
    </row>
    <row r="549" spans="2:18" hidden="1" x14ac:dyDescent="0.2">
      <c r="B549" s="212" t="s">
        <v>155</v>
      </c>
      <c r="C549" s="66" t="s">
        <v>9</v>
      </c>
      <c r="D549" s="68" t="s">
        <v>129</v>
      </c>
      <c r="E549" s="55" t="s">
        <v>129</v>
      </c>
      <c r="F549" s="55" t="s">
        <v>129</v>
      </c>
      <c r="G549" s="103">
        <v>5082</v>
      </c>
      <c r="H549" s="56" t="s">
        <v>129</v>
      </c>
      <c r="I549" s="238" t="s">
        <v>154</v>
      </c>
      <c r="J549" s="170" t="e">
        <f>#REF!+#REF!</f>
        <v>#REF!</v>
      </c>
      <c r="K549" s="170" t="e">
        <f>#REF!+#REF!</f>
        <v>#REF!</v>
      </c>
      <c r="L549" s="171" t="e">
        <f>#REF!+#REF!</f>
        <v>#REF!</v>
      </c>
      <c r="M549" s="171" t="e">
        <f>#REF!+#REF!</f>
        <v>#REF!</v>
      </c>
      <c r="N549" s="170" t="e">
        <f>#REF!+#REF!</f>
        <v>#REF!</v>
      </c>
      <c r="O549" s="170" t="e">
        <f>#REF!+#REF!</f>
        <v>#REF!</v>
      </c>
      <c r="P549" s="171" t="e">
        <f>#REF!+#REF!</f>
        <v>#REF!</v>
      </c>
      <c r="Q549" s="171" t="e">
        <f>#REF!+#REF!</f>
        <v>#REF!</v>
      </c>
      <c r="R549" s="171" t="e">
        <f>#REF!+#REF!</f>
        <v>#REF!</v>
      </c>
    </row>
    <row r="550" spans="2:18" ht="13.5" customHeight="1" x14ac:dyDescent="0.2">
      <c r="B550" s="172" t="s">
        <v>247</v>
      </c>
      <c r="C550" s="66" t="s">
        <v>9</v>
      </c>
      <c r="D550" s="55" t="s">
        <v>129</v>
      </c>
      <c r="E550" s="55" t="s">
        <v>129</v>
      </c>
      <c r="F550" s="55" t="s">
        <v>129</v>
      </c>
      <c r="G550" s="55" t="s">
        <v>20</v>
      </c>
      <c r="H550" s="56" t="s">
        <v>129</v>
      </c>
      <c r="I550" s="174"/>
      <c r="J550" s="170">
        <f>J553+J551</f>
        <v>10098895.619999999</v>
      </c>
      <c r="K550" s="170">
        <f t="shared" ref="K550:R550" si="273">K553+K551</f>
        <v>10196020.959999999</v>
      </c>
      <c r="L550" s="170">
        <f t="shared" si="273"/>
        <v>10196020.959999999</v>
      </c>
      <c r="M550" s="170">
        <f t="shared" si="273"/>
        <v>10098895.619999999</v>
      </c>
      <c r="N550" s="170">
        <f t="shared" si="273"/>
        <v>10098895.619999999</v>
      </c>
      <c r="O550" s="170">
        <f t="shared" si="273"/>
        <v>10098895.619999999</v>
      </c>
      <c r="P550" s="170">
        <f t="shared" si="273"/>
        <v>10098895.619999999</v>
      </c>
      <c r="Q550" s="170">
        <f t="shared" si="273"/>
        <v>10098895.619999999</v>
      </c>
      <c r="R550" s="170">
        <f t="shared" si="273"/>
        <v>10098895.619999999</v>
      </c>
    </row>
    <row r="551" spans="2:18" ht="45" hidden="1" customHeight="1" x14ac:dyDescent="0.2">
      <c r="B551" s="172" t="s">
        <v>52</v>
      </c>
      <c r="C551" s="66" t="s">
        <v>9</v>
      </c>
      <c r="D551" s="55" t="s">
        <v>129</v>
      </c>
      <c r="E551" s="55" t="s">
        <v>129</v>
      </c>
      <c r="F551" s="55" t="s">
        <v>129</v>
      </c>
      <c r="G551" s="55" t="s">
        <v>20</v>
      </c>
      <c r="H551" s="56" t="s">
        <v>129</v>
      </c>
      <c r="I551" s="174" t="s">
        <v>53</v>
      </c>
      <c r="J551" s="176">
        <f>J552</f>
        <v>0</v>
      </c>
      <c r="K551" s="176">
        <f>K552</f>
        <v>97125.34</v>
      </c>
      <c r="L551" s="176">
        <f>L552</f>
        <v>97125.34</v>
      </c>
      <c r="M551" s="176">
        <f t="shared" ref="M551:P551" si="274">M552</f>
        <v>0</v>
      </c>
      <c r="N551" s="176">
        <f t="shared" si="274"/>
        <v>0</v>
      </c>
      <c r="O551" s="176">
        <f t="shared" si="274"/>
        <v>0</v>
      </c>
      <c r="P551" s="176">
        <f t="shared" si="274"/>
        <v>0</v>
      </c>
      <c r="Q551" s="171"/>
      <c r="R551" s="176">
        <f t="shared" ref="R551" si="275">R552</f>
        <v>0</v>
      </c>
    </row>
    <row r="552" spans="2:18" ht="22.5" hidden="1" customHeight="1" x14ac:dyDescent="0.2">
      <c r="B552" s="302" t="s">
        <v>54</v>
      </c>
      <c r="C552" s="68" t="s">
        <v>9</v>
      </c>
      <c r="D552" s="55" t="s">
        <v>129</v>
      </c>
      <c r="E552" s="55" t="s">
        <v>129</v>
      </c>
      <c r="F552" s="55" t="s">
        <v>129</v>
      </c>
      <c r="G552" s="55" t="s">
        <v>20</v>
      </c>
      <c r="H552" s="56" t="s">
        <v>129</v>
      </c>
      <c r="I552" s="174" t="s">
        <v>55</v>
      </c>
      <c r="J552" s="176"/>
      <c r="K552" s="176">
        <v>97125.34</v>
      </c>
      <c r="L552" s="176">
        <f>K552</f>
        <v>97125.34</v>
      </c>
      <c r="M552" s="176">
        <v>0</v>
      </c>
      <c r="N552" s="176">
        <v>0</v>
      </c>
      <c r="O552" s="176">
        <v>0</v>
      </c>
      <c r="P552" s="176">
        <v>0</v>
      </c>
      <c r="Q552" s="171"/>
      <c r="R552" s="176">
        <v>0</v>
      </c>
    </row>
    <row r="553" spans="2:18" ht="18" customHeight="1" x14ac:dyDescent="0.2">
      <c r="B553" s="302" t="s">
        <v>56</v>
      </c>
      <c r="C553" s="55" t="s">
        <v>9</v>
      </c>
      <c r="D553" s="55" t="s">
        <v>129</v>
      </c>
      <c r="E553" s="55" t="s">
        <v>129</v>
      </c>
      <c r="F553" s="55" t="s">
        <v>129</v>
      </c>
      <c r="G553" s="55" t="s">
        <v>20</v>
      </c>
      <c r="H553" s="56" t="s">
        <v>129</v>
      </c>
      <c r="I553" s="174" t="s">
        <v>57</v>
      </c>
      <c r="J553" s="176">
        <f t="shared" ref="J553:P553" si="276">J554</f>
        <v>10098895.619999999</v>
      </c>
      <c r="K553" s="176">
        <f t="shared" si="276"/>
        <v>10098895.619999999</v>
      </c>
      <c r="L553" s="176">
        <f t="shared" si="276"/>
        <v>10098895.619999999</v>
      </c>
      <c r="M553" s="176">
        <f t="shared" si="276"/>
        <v>10098895.619999999</v>
      </c>
      <c r="N553" s="176">
        <f t="shared" si="276"/>
        <v>10098895.619999999</v>
      </c>
      <c r="O553" s="176">
        <f t="shared" si="276"/>
        <v>10098895.619999999</v>
      </c>
      <c r="P553" s="177">
        <f t="shared" si="276"/>
        <v>10098895.619999999</v>
      </c>
      <c r="Q553" s="176">
        <f>Q554</f>
        <v>10098895.619999999</v>
      </c>
      <c r="R553" s="176">
        <f>R554</f>
        <v>10098895.619999999</v>
      </c>
    </row>
    <row r="554" spans="2:18" ht="19.5" customHeight="1" x14ac:dyDescent="0.2">
      <c r="B554" s="302" t="s">
        <v>231</v>
      </c>
      <c r="C554" s="68" t="s">
        <v>9</v>
      </c>
      <c r="D554" s="55" t="s">
        <v>129</v>
      </c>
      <c r="E554" s="55" t="s">
        <v>129</v>
      </c>
      <c r="F554" s="55" t="s">
        <v>129</v>
      </c>
      <c r="G554" s="55" t="s">
        <v>20</v>
      </c>
      <c r="H554" s="56" t="s">
        <v>129</v>
      </c>
      <c r="I554" s="174" t="s">
        <v>230</v>
      </c>
      <c r="J554" s="176">
        <v>10098895.619999999</v>
      </c>
      <c r="K554" s="176">
        <v>10098895.619999999</v>
      </c>
      <c r="L554" s="176">
        <v>10098895.619999999</v>
      </c>
      <c r="M554" s="176">
        <v>10098895.619999999</v>
      </c>
      <c r="N554" s="176">
        <v>10098895.619999999</v>
      </c>
      <c r="O554" s="176">
        <v>10098895.619999999</v>
      </c>
      <c r="P554" s="176">
        <v>10098895.619999999</v>
      </c>
      <c r="Q554" s="176">
        <v>10098895.619999999</v>
      </c>
      <c r="R554" s="176">
        <v>10098895.619999999</v>
      </c>
    </row>
    <row r="555" spans="2:18" ht="66.75" customHeight="1" x14ac:dyDescent="0.2">
      <c r="B555" s="302" t="s">
        <v>410</v>
      </c>
      <c r="C555" s="55" t="s">
        <v>9</v>
      </c>
      <c r="D555" s="55" t="s">
        <v>129</v>
      </c>
      <c r="E555" s="55" t="s">
        <v>129</v>
      </c>
      <c r="F555" s="55" t="s">
        <v>129</v>
      </c>
      <c r="G555" s="55" t="s">
        <v>409</v>
      </c>
      <c r="H555" s="56" t="s">
        <v>129</v>
      </c>
      <c r="I555" s="254"/>
      <c r="J555" s="170">
        <f>J556+J558</f>
        <v>4777608.75</v>
      </c>
      <c r="K555" s="170">
        <f t="shared" ref="K555:R555" si="277">K556+K558</f>
        <v>5000256.2299999995</v>
      </c>
      <c r="L555" s="170">
        <f t="shared" si="277"/>
        <v>5429108.7199999997</v>
      </c>
      <c r="M555" s="170">
        <f t="shared" si="277"/>
        <v>4777608.75</v>
      </c>
      <c r="N555" s="170">
        <f t="shared" si="277"/>
        <v>5000256.2299999995</v>
      </c>
      <c r="O555" s="170">
        <f>O556+O558</f>
        <v>5000256.2299999995</v>
      </c>
      <c r="P555" s="171">
        <f t="shared" si="277"/>
        <v>4777608.75</v>
      </c>
      <c r="Q555" s="170">
        <f t="shared" si="277"/>
        <v>5000256.2299999995</v>
      </c>
      <c r="R555" s="170">
        <f t="shared" si="277"/>
        <v>5429108.7199999997</v>
      </c>
    </row>
    <row r="556" spans="2:18" ht="57.75" customHeight="1" x14ac:dyDescent="0.2">
      <c r="B556" s="172" t="s">
        <v>67</v>
      </c>
      <c r="C556" s="66" t="s">
        <v>9</v>
      </c>
      <c r="D556" s="55" t="s">
        <v>129</v>
      </c>
      <c r="E556" s="55" t="s">
        <v>129</v>
      </c>
      <c r="F556" s="55" t="s">
        <v>129</v>
      </c>
      <c r="G556" s="55" t="s">
        <v>409</v>
      </c>
      <c r="H556" s="56" t="s">
        <v>129</v>
      </c>
      <c r="I556" s="254" t="s">
        <v>60</v>
      </c>
      <c r="J556" s="176">
        <f>J557</f>
        <v>4668586.24</v>
      </c>
      <c r="K556" s="176">
        <f t="shared" ref="K556:R556" si="278">K557</f>
        <v>4855522.97</v>
      </c>
      <c r="L556" s="176">
        <f t="shared" si="278"/>
        <v>5188093.17</v>
      </c>
      <c r="M556" s="176">
        <f>M557</f>
        <v>4668586.24</v>
      </c>
      <c r="N556" s="176">
        <f t="shared" si="278"/>
        <v>4855522.97</v>
      </c>
      <c r="O556" s="176">
        <f t="shared" si="278"/>
        <v>4855522.97</v>
      </c>
      <c r="P556" s="176">
        <f>P557</f>
        <v>4668586.24</v>
      </c>
      <c r="Q556" s="176">
        <f t="shared" si="278"/>
        <v>4855522.97</v>
      </c>
      <c r="R556" s="176">
        <f t="shared" si="278"/>
        <v>5188093.17</v>
      </c>
    </row>
    <row r="557" spans="2:18" ht="39.75" customHeight="1" x14ac:dyDescent="0.2">
      <c r="B557" s="172" t="s">
        <v>61</v>
      </c>
      <c r="C557" s="87" t="s">
        <v>9</v>
      </c>
      <c r="D557" s="55" t="s">
        <v>129</v>
      </c>
      <c r="E557" s="55" t="s">
        <v>129</v>
      </c>
      <c r="F557" s="55" t="s">
        <v>129</v>
      </c>
      <c r="G557" s="55" t="s">
        <v>409</v>
      </c>
      <c r="H557" s="56" t="s">
        <v>129</v>
      </c>
      <c r="I557" s="254" t="s">
        <v>164</v>
      </c>
      <c r="J557" s="176">
        <f>3589414.93+1079171.31</f>
        <v>4668586.24</v>
      </c>
      <c r="K557" s="176">
        <f>3732991.53+1122531.44</f>
        <v>4855522.97</v>
      </c>
      <c r="L557" s="176">
        <f>3882311.19+138156+1167625.98</f>
        <v>5188093.17</v>
      </c>
      <c r="M557" s="176">
        <f>3589414.93+1079171.31</f>
        <v>4668586.24</v>
      </c>
      <c r="N557" s="176">
        <f>3732991.53+1122531.44</f>
        <v>4855522.97</v>
      </c>
      <c r="O557" s="176">
        <f>3732991.53+1122531.44</f>
        <v>4855522.97</v>
      </c>
      <c r="P557" s="176">
        <f>3589414.93+1079171.31</f>
        <v>4668586.24</v>
      </c>
      <c r="Q557" s="176">
        <f>3732991.53+1122531.44</f>
        <v>4855522.97</v>
      </c>
      <c r="R557" s="176">
        <f>3882311.19+138156+1167625.98</f>
        <v>5188093.17</v>
      </c>
    </row>
    <row r="558" spans="2:18" ht="39.75" customHeight="1" x14ac:dyDescent="0.2">
      <c r="B558" s="172" t="s">
        <v>52</v>
      </c>
      <c r="C558" s="87" t="s">
        <v>9</v>
      </c>
      <c r="D558" s="55" t="s">
        <v>129</v>
      </c>
      <c r="E558" s="55" t="s">
        <v>129</v>
      </c>
      <c r="F558" s="55" t="s">
        <v>129</v>
      </c>
      <c r="G558" s="55" t="s">
        <v>409</v>
      </c>
      <c r="H558" s="56" t="s">
        <v>129</v>
      </c>
      <c r="I558" s="254" t="s">
        <v>53</v>
      </c>
      <c r="J558" s="176">
        <f>J559</f>
        <v>109022.51</v>
      </c>
      <c r="K558" s="176">
        <f t="shared" ref="K558:R558" si="279">K559</f>
        <v>144733.26</v>
      </c>
      <c r="L558" s="176">
        <f t="shared" si="279"/>
        <v>241015.55</v>
      </c>
      <c r="M558" s="176">
        <f>M559</f>
        <v>109022.51</v>
      </c>
      <c r="N558" s="176">
        <f t="shared" si="279"/>
        <v>144733.26</v>
      </c>
      <c r="O558" s="176">
        <f t="shared" si="279"/>
        <v>144733.26</v>
      </c>
      <c r="P558" s="176">
        <f>P559</f>
        <v>109022.51</v>
      </c>
      <c r="Q558" s="176">
        <f t="shared" si="279"/>
        <v>144733.26</v>
      </c>
      <c r="R558" s="176">
        <f t="shared" si="279"/>
        <v>241015.55</v>
      </c>
    </row>
    <row r="559" spans="2:18" ht="39.75" customHeight="1" x14ac:dyDescent="0.2">
      <c r="B559" s="172" t="s">
        <v>54</v>
      </c>
      <c r="C559" s="87" t="s">
        <v>9</v>
      </c>
      <c r="D559" s="55" t="s">
        <v>129</v>
      </c>
      <c r="E559" s="55" t="s">
        <v>129</v>
      </c>
      <c r="F559" s="55" t="s">
        <v>129</v>
      </c>
      <c r="G559" s="55" t="s">
        <v>409</v>
      </c>
      <c r="H559" s="56" t="s">
        <v>129</v>
      </c>
      <c r="I559" s="174" t="s">
        <v>55</v>
      </c>
      <c r="J559" s="176">
        <v>109022.51</v>
      </c>
      <c r="K559" s="176">
        <v>144733.26</v>
      </c>
      <c r="L559" s="176">
        <v>241015.55</v>
      </c>
      <c r="M559" s="176">
        <v>109022.51</v>
      </c>
      <c r="N559" s="176">
        <v>144733.26</v>
      </c>
      <c r="O559" s="176">
        <v>144733.26</v>
      </c>
      <c r="P559" s="176">
        <v>109022.51</v>
      </c>
      <c r="Q559" s="176">
        <v>144733.26</v>
      </c>
      <c r="R559" s="176">
        <v>241015.55</v>
      </c>
    </row>
    <row r="560" spans="2:18" ht="51" x14ac:dyDescent="0.2">
      <c r="B560" s="302" t="s">
        <v>272</v>
      </c>
      <c r="C560" s="55" t="s">
        <v>9</v>
      </c>
      <c r="D560" s="55" t="s">
        <v>129</v>
      </c>
      <c r="E560" s="55" t="s">
        <v>129</v>
      </c>
      <c r="F560" s="55" t="s">
        <v>129</v>
      </c>
      <c r="G560" s="55" t="s">
        <v>271</v>
      </c>
      <c r="H560" s="56" t="s">
        <v>129</v>
      </c>
      <c r="I560" s="174"/>
      <c r="J560" s="170">
        <f t="shared" ref="J560:Q561" si="280">J561</f>
        <v>384340.32</v>
      </c>
      <c r="K560" s="171">
        <f t="shared" si="280"/>
        <v>0</v>
      </c>
      <c r="L560" s="171">
        <f t="shared" si="280"/>
        <v>0</v>
      </c>
      <c r="M560" s="171">
        <f t="shared" si="280"/>
        <v>0</v>
      </c>
      <c r="N560" s="170">
        <f t="shared" si="280"/>
        <v>0</v>
      </c>
      <c r="O560" s="170">
        <f t="shared" si="280"/>
        <v>399713.93</v>
      </c>
      <c r="P560" s="171">
        <f t="shared" si="280"/>
        <v>0</v>
      </c>
      <c r="Q560" s="171">
        <f t="shared" si="280"/>
        <v>0</v>
      </c>
      <c r="R560" s="171">
        <f>R561</f>
        <v>399713.93</v>
      </c>
    </row>
    <row r="561" spans="2:19" ht="20.25" customHeight="1" x14ac:dyDescent="0.2">
      <c r="B561" s="302" t="s">
        <v>56</v>
      </c>
      <c r="C561" s="68" t="s">
        <v>9</v>
      </c>
      <c r="D561" s="55" t="s">
        <v>129</v>
      </c>
      <c r="E561" s="55" t="s">
        <v>129</v>
      </c>
      <c r="F561" s="55" t="s">
        <v>129</v>
      </c>
      <c r="G561" s="55" t="s">
        <v>271</v>
      </c>
      <c r="H561" s="56" t="s">
        <v>129</v>
      </c>
      <c r="I561" s="174" t="s">
        <v>57</v>
      </c>
      <c r="J561" s="176">
        <f t="shared" si="280"/>
        <v>384340.32</v>
      </c>
      <c r="K561" s="177">
        <f t="shared" si="280"/>
        <v>0</v>
      </c>
      <c r="L561" s="176">
        <f t="shared" si="280"/>
        <v>0</v>
      </c>
      <c r="M561" s="176">
        <f t="shared" si="280"/>
        <v>0</v>
      </c>
      <c r="N561" s="176">
        <f t="shared" si="280"/>
        <v>0</v>
      </c>
      <c r="O561" s="176">
        <f t="shared" si="280"/>
        <v>399713.93</v>
      </c>
      <c r="P561" s="177">
        <f t="shared" si="280"/>
        <v>0</v>
      </c>
      <c r="Q561" s="176">
        <f>Q562</f>
        <v>0</v>
      </c>
      <c r="R561" s="176">
        <f>R562</f>
        <v>399713.93</v>
      </c>
    </row>
    <row r="562" spans="2:19" ht="25.5" x14ac:dyDescent="0.2">
      <c r="B562" s="302" t="s">
        <v>58</v>
      </c>
      <c r="C562" s="55" t="s">
        <v>9</v>
      </c>
      <c r="D562" s="55" t="s">
        <v>129</v>
      </c>
      <c r="E562" s="55" t="s">
        <v>129</v>
      </c>
      <c r="F562" s="55" t="s">
        <v>129</v>
      </c>
      <c r="G562" s="55" t="s">
        <v>271</v>
      </c>
      <c r="H562" s="56" t="s">
        <v>129</v>
      </c>
      <c r="I562" s="174" t="s">
        <v>59</v>
      </c>
      <c r="J562" s="176">
        <v>384340.32</v>
      </c>
      <c r="K562" s="177"/>
      <c r="L562" s="176"/>
      <c r="M562" s="176"/>
      <c r="N562" s="176"/>
      <c r="O562" s="176">
        <v>399713.93</v>
      </c>
      <c r="P562" s="177"/>
      <c r="Q562" s="176"/>
      <c r="R562" s="176">
        <v>399713.93</v>
      </c>
    </row>
    <row r="563" spans="2:19" ht="51" hidden="1" x14ac:dyDescent="0.2">
      <c r="B563" s="302" t="s">
        <v>152</v>
      </c>
      <c r="C563" s="68" t="s">
        <v>9</v>
      </c>
      <c r="D563" s="68" t="s">
        <v>129</v>
      </c>
      <c r="E563" s="55" t="s">
        <v>129</v>
      </c>
      <c r="F563" s="55" t="s">
        <v>129</v>
      </c>
      <c r="G563" s="103">
        <v>7877</v>
      </c>
      <c r="H563" s="56" t="s">
        <v>129</v>
      </c>
      <c r="I563" s="214"/>
      <c r="J563" s="170">
        <f t="shared" ref="J563:Q564" si="281">J564</f>
        <v>0</v>
      </c>
      <c r="K563" s="171">
        <f t="shared" si="281"/>
        <v>0</v>
      </c>
      <c r="L563" s="171">
        <f t="shared" si="281"/>
        <v>0</v>
      </c>
      <c r="M563" s="171">
        <f t="shared" si="281"/>
        <v>0</v>
      </c>
      <c r="N563" s="170">
        <f t="shared" si="281"/>
        <v>0</v>
      </c>
      <c r="O563" s="170">
        <f t="shared" si="281"/>
        <v>0</v>
      </c>
      <c r="P563" s="171">
        <f t="shared" si="281"/>
        <v>0</v>
      </c>
      <c r="Q563" s="171">
        <f t="shared" si="281"/>
        <v>0</v>
      </c>
      <c r="R563" s="171">
        <f>R564</f>
        <v>0</v>
      </c>
    </row>
    <row r="564" spans="2:19" ht="25.5" hidden="1" x14ac:dyDescent="0.2">
      <c r="B564" s="303" t="s">
        <v>180</v>
      </c>
      <c r="C564" s="55" t="s">
        <v>9</v>
      </c>
      <c r="D564" s="68" t="s">
        <v>129</v>
      </c>
      <c r="E564" s="55" t="s">
        <v>129</v>
      </c>
      <c r="F564" s="55" t="s">
        <v>129</v>
      </c>
      <c r="G564" s="103">
        <v>7877</v>
      </c>
      <c r="H564" s="56" t="s">
        <v>129</v>
      </c>
      <c r="I564" s="214" t="s">
        <v>153</v>
      </c>
      <c r="J564" s="170">
        <f t="shared" si="281"/>
        <v>0</v>
      </c>
      <c r="K564" s="171">
        <f t="shared" si="281"/>
        <v>0</v>
      </c>
      <c r="L564" s="171">
        <f t="shared" si="281"/>
        <v>0</v>
      </c>
      <c r="M564" s="171">
        <f t="shared" si="281"/>
        <v>0</v>
      </c>
      <c r="N564" s="170">
        <f t="shared" si="281"/>
        <v>0</v>
      </c>
      <c r="O564" s="170">
        <f t="shared" si="281"/>
        <v>0</v>
      </c>
      <c r="P564" s="171">
        <f t="shared" si="281"/>
        <v>0</v>
      </c>
      <c r="Q564" s="171">
        <f>Q565</f>
        <v>0</v>
      </c>
      <c r="R564" s="171">
        <f>R565</f>
        <v>0</v>
      </c>
    </row>
    <row r="565" spans="2:19" hidden="1" x14ac:dyDescent="0.2">
      <c r="B565" s="304" t="s">
        <v>155</v>
      </c>
      <c r="C565" s="68" t="s">
        <v>9</v>
      </c>
      <c r="D565" s="68" t="s">
        <v>129</v>
      </c>
      <c r="E565" s="55" t="s">
        <v>129</v>
      </c>
      <c r="F565" s="55" t="s">
        <v>129</v>
      </c>
      <c r="G565" s="103">
        <v>7877</v>
      </c>
      <c r="H565" s="56" t="s">
        <v>129</v>
      </c>
      <c r="I565" s="214" t="s">
        <v>154</v>
      </c>
      <c r="J565" s="170">
        <v>0</v>
      </c>
      <c r="K565" s="171">
        <v>0</v>
      </c>
      <c r="L565" s="171">
        <v>0</v>
      </c>
      <c r="M565" s="171">
        <v>0</v>
      </c>
      <c r="N565" s="170">
        <v>0</v>
      </c>
      <c r="O565" s="170">
        <v>0</v>
      </c>
      <c r="P565" s="171">
        <v>0</v>
      </c>
      <c r="Q565" s="171">
        <v>0</v>
      </c>
      <c r="R565" s="171">
        <v>0</v>
      </c>
    </row>
    <row r="566" spans="2:19" ht="51" hidden="1" x14ac:dyDescent="0.2">
      <c r="B566" s="302" t="s">
        <v>152</v>
      </c>
      <c r="C566" s="68" t="s">
        <v>9</v>
      </c>
      <c r="D566" s="68" t="s">
        <v>129</v>
      </c>
      <c r="E566" s="55" t="s">
        <v>129</v>
      </c>
      <c r="F566" s="55" t="s">
        <v>129</v>
      </c>
      <c r="G566" s="103">
        <v>7877</v>
      </c>
      <c r="H566" s="56" t="s">
        <v>129</v>
      </c>
      <c r="I566" s="214"/>
      <c r="J566" s="176">
        <f t="shared" ref="J566:Q567" si="282">J567</f>
        <v>0</v>
      </c>
      <c r="K566" s="177">
        <f t="shared" si="282"/>
        <v>0</v>
      </c>
      <c r="L566" s="177">
        <f t="shared" si="282"/>
        <v>0</v>
      </c>
      <c r="M566" s="177">
        <f t="shared" si="282"/>
        <v>0</v>
      </c>
      <c r="N566" s="176">
        <f t="shared" si="282"/>
        <v>0</v>
      </c>
      <c r="O566" s="176">
        <f t="shared" si="282"/>
        <v>0</v>
      </c>
      <c r="P566" s="177">
        <f t="shared" si="282"/>
        <v>0</v>
      </c>
      <c r="Q566" s="177">
        <f t="shared" si="282"/>
        <v>0</v>
      </c>
      <c r="R566" s="177">
        <f>R567</f>
        <v>0</v>
      </c>
    </row>
    <row r="567" spans="2:19" ht="25.5" hidden="1" x14ac:dyDescent="0.2">
      <c r="B567" s="303" t="s">
        <v>180</v>
      </c>
      <c r="C567" s="55" t="s">
        <v>9</v>
      </c>
      <c r="D567" s="68" t="s">
        <v>129</v>
      </c>
      <c r="E567" s="55" t="s">
        <v>129</v>
      </c>
      <c r="F567" s="55" t="s">
        <v>129</v>
      </c>
      <c r="G567" s="103">
        <v>7877</v>
      </c>
      <c r="H567" s="56" t="s">
        <v>129</v>
      </c>
      <c r="I567" s="214" t="s">
        <v>153</v>
      </c>
      <c r="J567" s="176">
        <f t="shared" si="282"/>
        <v>0</v>
      </c>
      <c r="K567" s="177">
        <f t="shared" si="282"/>
        <v>0</v>
      </c>
      <c r="L567" s="177">
        <f t="shared" si="282"/>
        <v>0</v>
      </c>
      <c r="M567" s="177">
        <f t="shared" si="282"/>
        <v>0</v>
      </c>
      <c r="N567" s="176">
        <f t="shared" si="282"/>
        <v>0</v>
      </c>
      <c r="O567" s="176">
        <f t="shared" si="282"/>
        <v>0</v>
      </c>
      <c r="P567" s="177">
        <f t="shared" si="282"/>
        <v>0</v>
      </c>
      <c r="Q567" s="177">
        <f>Q568</f>
        <v>0</v>
      </c>
      <c r="R567" s="177">
        <f>R568</f>
        <v>0</v>
      </c>
    </row>
    <row r="568" spans="2:19" hidden="1" x14ac:dyDescent="0.2">
      <c r="B568" s="304" t="s">
        <v>155</v>
      </c>
      <c r="C568" s="68" t="s">
        <v>9</v>
      </c>
      <c r="D568" s="68" t="s">
        <v>129</v>
      </c>
      <c r="E568" s="55" t="s">
        <v>129</v>
      </c>
      <c r="F568" s="55" t="s">
        <v>129</v>
      </c>
      <c r="G568" s="103">
        <v>7877</v>
      </c>
      <c r="H568" s="56" t="s">
        <v>129</v>
      </c>
      <c r="I568" s="214" t="s">
        <v>154</v>
      </c>
      <c r="J568" s="176"/>
      <c r="K568" s="177"/>
      <c r="L568" s="177"/>
      <c r="M568" s="177"/>
      <c r="N568" s="176"/>
      <c r="O568" s="176"/>
      <c r="P568" s="177"/>
      <c r="Q568" s="177"/>
      <c r="R568" s="177"/>
    </row>
    <row r="569" spans="2:19" ht="126" x14ac:dyDescent="0.25">
      <c r="B569" s="455" t="s">
        <v>463</v>
      </c>
      <c r="C569" s="59" t="s">
        <v>9</v>
      </c>
      <c r="D569" s="59" t="s">
        <v>129</v>
      </c>
      <c r="E569" s="55" t="s">
        <v>129</v>
      </c>
      <c r="F569" s="55" t="s">
        <v>129</v>
      </c>
      <c r="G569" s="63" t="s">
        <v>462</v>
      </c>
      <c r="H569" s="56" t="s">
        <v>129</v>
      </c>
      <c r="I569" s="311"/>
      <c r="J569" s="176">
        <f>J570</f>
        <v>93041.29</v>
      </c>
      <c r="K569" s="176">
        <f t="shared" ref="K569:L569" si="283">K570</f>
        <v>91632.04</v>
      </c>
      <c r="L569" s="176">
        <f t="shared" si="283"/>
        <v>90126.95</v>
      </c>
      <c r="M569" s="57"/>
      <c r="N569" s="57"/>
      <c r="O569" s="177">
        <f>O570</f>
        <v>91632.04</v>
      </c>
      <c r="P569" s="57"/>
      <c r="Q569" s="57"/>
      <c r="R569" s="177">
        <f>R570</f>
        <v>90126.95</v>
      </c>
    </row>
    <row r="570" spans="2:19" ht="25.5" x14ac:dyDescent="0.2">
      <c r="B570" s="419" t="s">
        <v>180</v>
      </c>
      <c r="C570" s="59" t="s">
        <v>9</v>
      </c>
      <c r="D570" s="59" t="s">
        <v>129</v>
      </c>
      <c r="E570" s="55" t="s">
        <v>129</v>
      </c>
      <c r="F570" s="55" t="s">
        <v>129</v>
      </c>
      <c r="G570" s="63" t="s">
        <v>462</v>
      </c>
      <c r="H570" s="56" t="s">
        <v>129</v>
      </c>
      <c r="I570" s="311" t="s">
        <v>153</v>
      </c>
      <c r="J570" s="176">
        <f>J571</f>
        <v>93041.29</v>
      </c>
      <c r="K570" s="176">
        <f>K571</f>
        <v>91632.04</v>
      </c>
      <c r="L570" s="176">
        <f>L571</f>
        <v>90126.95</v>
      </c>
      <c r="M570" s="57"/>
      <c r="N570" s="57"/>
      <c r="O570" s="177">
        <f>O571</f>
        <v>91632.04</v>
      </c>
      <c r="P570" s="57"/>
      <c r="Q570" s="57"/>
      <c r="R570" s="177">
        <f>R571</f>
        <v>90126.95</v>
      </c>
    </row>
    <row r="571" spans="2:19" x14ac:dyDescent="0.2">
      <c r="B571" s="431" t="s">
        <v>155</v>
      </c>
      <c r="C571" s="59" t="s">
        <v>9</v>
      </c>
      <c r="D571" s="59" t="s">
        <v>129</v>
      </c>
      <c r="E571" s="55" t="s">
        <v>129</v>
      </c>
      <c r="F571" s="55" t="s">
        <v>129</v>
      </c>
      <c r="G571" s="63" t="s">
        <v>462</v>
      </c>
      <c r="H571" s="56" t="s">
        <v>129</v>
      </c>
      <c r="I571" s="311" t="s">
        <v>154</v>
      </c>
      <c r="J571" s="176">
        <v>93041.29</v>
      </c>
      <c r="K571" s="176">
        <v>91632.04</v>
      </c>
      <c r="L571" s="176">
        <v>90126.95</v>
      </c>
      <c r="M571" s="57"/>
      <c r="N571" s="57"/>
      <c r="O571" s="176">
        <v>91632.04</v>
      </c>
      <c r="P571" s="176">
        <v>90126.95</v>
      </c>
      <c r="Q571" s="176">
        <v>91632.04</v>
      </c>
      <c r="R571" s="176">
        <v>90126.95</v>
      </c>
    </row>
    <row r="572" spans="2:19" ht="114.75" x14ac:dyDescent="0.2">
      <c r="B572" s="432" t="s">
        <v>464</v>
      </c>
      <c r="C572" s="59" t="s">
        <v>9</v>
      </c>
      <c r="D572" s="59" t="s">
        <v>129</v>
      </c>
      <c r="E572" s="55" t="s">
        <v>129</v>
      </c>
      <c r="F572" s="55" t="s">
        <v>129</v>
      </c>
      <c r="G572" s="63" t="s">
        <v>462</v>
      </c>
      <c r="H572" s="56" t="s">
        <v>131</v>
      </c>
      <c r="I572" s="311"/>
      <c r="J572" s="176">
        <f>J573</f>
        <v>3578850</v>
      </c>
      <c r="K572" s="176">
        <f t="shared" ref="K572:L572" si="284">K573</f>
        <v>3578850</v>
      </c>
      <c r="L572" s="176">
        <f t="shared" si="284"/>
        <v>3578850</v>
      </c>
      <c r="M572" s="57"/>
      <c r="N572" s="57"/>
      <c r="O572" s="176">
        <f t="shared" ref="O572:R573" si="285">O573</f>
        <v>3578850</v>
      </c>
      <c r="P572" s="176">
        <f t="shared" si="285"/>
        <v>3578850</v>
      </c>
      <c r="Q572" s="176">
        <f t="shared" si="285"/>
        <v>3578850</v>
      </c>
      <c r="R572" s="176">
        <f t="shared" si="285"/>
        <v>3578850</v>
      </c>
    </row>
    <row r="573" spans="2:19" x14ac:dyDescent="0.2">
      <c r="B573" s="302" t="s">
        <v>56</v>
      </c>
      <c r="C573" s="59" t="s">
        <v>9</v>
      </c>
      <c r="D573" s="59" t="s">
        <v>129</v>
      </c>
      <c r="E573" s="55" t="s">
        <v>129</v>
      </c>
      <c r="F573" s="55" t="s">
        <v>129</v>
      </c>
      <c r="G573" s="63" t="s">
        <v>462</v>
      </c>
      <c r="H573" s="56" t="s">
        <v>131</v>
      </c>
      <c r="I573" s="311" t="s">
        <v>57</v>
      </c>
      <c r="J573" s="176">
        <f>J574</f>
        <v>3578850</v>
      </c>
      <c r="K573" s="176">
        <f>K574</f>
        <v>3578850</v>
      </c>
      <c r="L573" s="176">
        <f>L574</f>
        <v>3578850</v>
      </c>
      <c r="M573" s="57"/>
      <c r="N573" s="57"/>
      <c r="O573" s="176">
        <f t="shared" si="285"/>
        <v>3578850</v>
      </c>
      <c r="P573" s="176">
        <f t="shared" si="285"/>
        <v>3578850</v>
      </c>
      <c r="Q573" s="176">
        <f t="shared" si="285"/>
        <v>3578850</v>
      </c>
      <c r="R573" s="176">
        <f t="shared" si="285"/>
        <v>3578850</v>
      </c>
    </row>
    <row r="574" spans="2:19" ht="25.5" x14ac:dyDescent="0.2">
      <c r="B574" s="302" t="s">
        <v>58</v>
      </c>
      <c r="C574" s="59" t="s">
        <v>9</v>
      </c>
      <c r="D574" s="59" t="s">
        <v>129</v>
      </c>
      <c r="E574" s="55" t="s">
        <v>129</v>
      </c>
      <c r="F574" s="55" t="s">
        <v>129</v>
      </c>
      <c r="G574" s="63" t="s">
        <v>462</v>
      </c>
      <c r="H574" s="56" t="s">
        <v>131</v>
      </c>
      <c r="I574" s="311" t="s">
        <v>59</v>
      </c>
      <c r="J574" s="176">
        <v>3578850</v>
      </c>
      <c r="K574" s="176">
        <v>3578850</v>
      </c>
      <c r="L574" s="176">
        <v>3578850</v>
      </c>
      <c r="M574" s="57"/>
      <c r="N574" s="57"/>
      <c r="O574" s="176">
        <v>3578850</v>
      </c>
      <c r="P574" s="176">
        <v>3578850</v>
      </c>
      <c r="Q574" s="176">
        <v>3578850</v>
      </c>
      <c r="R574" s="176">
        <v>3578850</v>
      </c>
    </row>
    <row r="575" spans="2:19" ht="89.25" x14ac:dyDescent="0.2">
      <c r="B575" s="432" t="s">
        <v>465</v>
      </c>
      <c r="C575" s="59" t="s">
        <v>9</v>
      </c>
      <c r="D575" s="59" t="s">
        <v>129</v>
      </c>
      <c r="E575" s="55" t="s">
        <v>129</v>
      </c>
      <c r="F575" s="55" t="s">
        <v>129</v>
      </c>
      <c r="G575" s="63" t="s">
        <v>151</v>
      </c>
      <c r="H575" s="56" t="s">
        <v>131</v>
      </c>
      <c r="I575" s="311"/>
      <c r="J575" s="176">
        <f>J576</f>
        <v>2388450.4</v>
      </c>
      <c r="K575" s="176">
        <f t="shared" ref="K575:L575" si="286">K576</f>
        <v>2391255.5499999998</v>
      </c>
      <c r="L575" s="176">
        <f t="shared" si="286"/>
        <v>2424125.9500000002</v>
      </c>
      <c r="M575" s="57"/>
      <c r="N575" s="57"/>
      <c r="O575" s="176">
        <f>O576</f>
        <v>2391255.5499999998</v>
      </c>
      <c r="P575" s="57"/>
      <c r="Q575" s="57"/>
      <c r="R575" s="175">
        <f>R576</f>
        <v>2424125.9500000002</v>
      </c>
      <c r="S575" s="438"/>
    </row>
    <row r="576" spans="2:19" ht="25.5" x14ac:dyDescent="0.2">
      <c r="B576" s="419" t="s">
        <v>180</v>
      </c>
      <c r="C576" s="59" t="s">
        <v>9</v>
      </c>
      <c r="D576" s="59" t="s">
        <v>129</v>
      </c>
      <c r="E576" s="55" t="s">
        <v>129</v>
      </c>
      <c r="F576" s="55" t="s">
        <v>129</v>
      </c>
      <c r="G576" s="63" t="s">
        <v>151</v>
      </c>
      <c r="H576" s="56" t="s">
        <v>131</v>
      </c>
      <c r="I576" s="63" t="s">
        <v>153</v>
      </c>
      <c r="J576" s="176">
        <f>J577</f>
        <v>2388450.4</v>
      </c>
      <c r="K576" s="176">
        <f>K577</f>
        <v>2391255.5499999998</v>
      </c>
      <c r="L576" s="176">
        <f>L577</f>
        <v>2424125.9500000002</v>
      </c>
      <c r="M576" s="57"/>
      <c r="N576" s="57"/>
      <c r="O576" s="176">
        <f>O577</f>
        <v>2391255.5499999998</v>
      </c>
      <c r="P576" s="57"/>
      <c r="Q576" s="57"/>
      <c r="R576" s="175">
        <f>R577</f>
        <v>2424125.9500000002</v>
      </c>
      <c r="S576" s="438"/>
    </row>
    <row r="577" spans="2:19" x14ac:dyDescent="0.2">
      <c r="B577" s="304" t="s">
        <v>155</v>
      </c>
      <c r="C577" s="59" t="s">
        <v>9</v>
      </c>
      <c r="D577" s="59" t="s">
        <v>129</v>
      </c>
      <c r="E577" s="55" t="s">
        <v>129</v>
      </c>
      <c r="F577" s="55" t="s">
        <v>129</v>
      </c>
      <c r="G577" s="63" t="s">
        <v>151</v>
      </c>
      <c r="H577" s="56" t="s">
        <v>131</v>
      </c>
      <c r="I577" s="63" t="s">
        <v>154</v>
      </c>
      <c r="J577" s="176">
        <v>2388450.4</v>
      </c>
      <c r="K577" s="176">
        <v>2391255.5499999998</v>
      </c>
      <c r="L577" s="176">
        <v>2424125.9500000002</v>
      </c>
      <c r="M577" s="57"/>
      <c r="N577" s="57"/>
      <c r="O577" s="176">
        <v>2391255.5499999998</v>
      </c>
      <c r="P577" s="176">
        <v>2424125.9500000002</v>
      </c>
      <c r="Q577" s="175">
        <v>2391255.5499999998</v>
      </c>
      <c r="R577" s="175">
        <v>2424125.9500000002</v>
      </c>
      <c r="S577" s="438"/>
    </row>
    <row r="578" spans="2:19" x14ac:dyDescent="0.2">
      <c r="B578" s="425"/>
      <c r="C578" s="75"/>
      <c r="D578" s="75"/>
      <c r="E578" s="77"/>
      <c r="F578" s="77"/>
      <c r="G578" s="292"/>
      <c r="H578" s="79"/>
      <c r="I578" s="191"/>
      <c r="J578" s="269"/>
      <c r="K578" s="428"/>
      <c r="L578" s="428"/>
      <c r="M578" s="428"/>
      <c r="N578" s="428"/>
      <c r="O578" s="269"/>
      <c r="P578" s="428"/>
      <c r="Q578" s="428"/>
      <c r="R578" s="269"/>
      <c r="S578" s="438"/>
    </row>
    <row r="579" spans="2:19" ht="38.25" hidden="1" x14ac:dyDescent="0.2">
      <c r="B579" s="302" t="s">
        <v>45</v>
      </c>
      <c r="C579" s="61" t="s">
        <v>9</v>
      </c>
      <c r="D579" s="61" t="s">
        <v>129</v>
      </c>
      <c r="E579" s="61" t="s">
        <v>129</v>
      </c>
      <c r="F579" s="61" t="s">
        <v>129</v>
      </c>
      <c r="G579" s="61" t="s">
        <v>68</v>
      </c>
      <c r="H579" s="56" t="s">
        <v>129</v>
      </c>
      <c r="I579" s="99"/>
      <c r="J579" s="170">
        <f t="shared" ref="J579:Q580" si="287">J580</f>
        <v>0</v>
      </c>
      <c r="K579" s="171">
        <f t="shared" si="287"/>
        <v>0</v>
      </c>
      <c r="L579" s="171">
        <f t="shared" si="287"/>
        <v>0</v>
      </c>
      <c r="M579" s="171">
        <f t="shared" si="287"/>
        <v>0</v>
      </c>
      <c r="N579" s="436">
        <f t="shared" si="287"/>
        <v>0</v>
      </c>
      <c r="O579" s="170">
        <f t="shared" si="287"/>
        <v>0</v>
      </c>
      <c r="P579" s="171">
        <f t="shared" si="287"/>
        <v>0</v>
      </c>
      <c r="Q579" s="100">
        <f t="shared" si="287"/>
        <v>0</v>
      </c>
      <c r="R579" s="436">
        <f>R580</f>
        <v>0</v>
      </c>
      <c r="S579" s="438"/>
    </row>
    <row r="580" spans="2:19" hidden="1" x14ac:dyDescent="0.2">
      <c r="B580" s="302" t="s">
        <v>56</v>
      </c>
      <c r="C580" s="245" t="s">
        <v>9</v>
      </c>
      <c r="D580" s="61" t="s">
        <v>129</v>
      </c>
      <c r="E580" s="61" t="s">
        <v>129</v>
      </c>
      <c r="F580" s="61" t="s">
        <v>129</v>
      </c>
      <c r="G580" s="61" t="s">
        <v>68</v>
      </c>
      <c r="H580" s="56" t="s">
        <v>129</v>
      </c>
      <c r="I580" s="99" t="s">
        <v>57</v>
      </c>
      <c r="J580" s="170">
        <f t="shared" si="287"/>
        <v>0</v>
      </c>
      <c r="K580" s="171">
        <f t="shared" si="287"/>
        <v>0</v>
      </c>
      <c r="L580" s="171">
        <f t="shared" si="287"/>
        <v>0</v>
      </c>
      <c r="M580" s="171">
        <f t="shared" si="287"/>
        <v>0</v>
      </c>
      <c r="N580" s="436">
        <f t="shared" si="287"/>
        <v>0</v>
      </c>
      <c r="O580" s="170">
        <f t="shared" si="287"/>
        <v>0</v>
      </c>
      <c r="P580" s="171">
        <f t="shared" si="287"/>
        <v>0</v>
      </c>
      <c r="Q580" s="100">
        <f>Q581</f>
        <v>0</v>
      </c>
      <c r="R580" s="436">
        <f>R581</f>
        <v>0</v>
      </c>
      <c r="S580" s="438"/>
    </row>
    <row r="581" spans="2:19" ht="25.5" hidden="1" x14ac:dyDescent="0.2">
      <c r="B581" s="302" t="s">
        <v>58</v>
      </c>
      <c r="C581" s="61" t="s">
        <v>9</v>
      </c>
      <c r="D581" s="61" t="s">
        <v>129</v>
      </c>
      <c r="E581" s="61" t="s">
        <v>129</v>
      </c>
      <c r="F581" s="61" t="s">
        <v>129</v>
      </c>
      <c r="G581" s="61" t="s">
        <v>68</v>
      </c>
      <c r="H581" s="56" t="s">
        <v>129</v>
      </c>
      <c r="I581" s="99" t="s">
        <v>59</v>
      </c>
      <c r="J581" s="170">
        <v>0</v>
      </c>
      <c r="K581" s="171">
        <v>0</v>
      </c>
      <c r="L581" s="171">
        <v>0</v>
      </c>
      <c r="M581" s="171">
        <v>0</v>
      </c>
      <c r="N581" s="436">
        <v>0</v>
      </c>
      <c r="O581" s="170">
        <v>0</v>
      </c>
      <c r="P581" s="171">
        <v>0</v>
      </c>
      <c r="Q581" s="100">
        <v>0</v>
      </c>
      <c r="R581" s="436">
        <v>0</v>
      </c>
      <c r="S581" s="438"/>
    </row>
    <row r="582" spans="2:19" ht="60" hidden="1" customHeight="1" x14ac:dyDescent="0.2">
      <c r="B582" s="302" t="s">
        <v>249</v>
      </c>
      <c r="C582" s="68" t="s">
        <v>9</v>
      </c>
      <c r="D582" s="68" t="s">
        <v>129</v>
      </c>
      <c r="E582" s="55" t="s">
        <v>129</v>
      </c>
      <c r="F582" s="55" t="s">
        <v>129</v>
      </c>
      <c r="G582" s="103" t="s">
        <v>151</v>
      </c>
      <c r="H582" s="56" t="s">
        <v>131</v>
      </c>
      <c r="I582" s="244"/>
      <c r="J582" s="176">
        <f t="shared" ref="J582:R583" si="288">J583</f>
        <v>0</v>
      </c>
      <c r="K582" s="177">
        <f t="shared" si="288"/>
        <v>0</v>
      </c>
      <c r="L582" s="177">
        <f t="shared" si="288"/>
        <v>0</v>
      </c>
      <c r="M582" s="177">
        <f t="shared" si="288"/>
        <v>0</v>
      </c>
      <c r="N582" s="175">
        <f t="shared" si="288"/>
        <v>0</v>
      </c>
      <c r="O582" s="176">
        <f t="shared" si="288"/>
        <v>0</v>
      </c>
      <c r="P582" s="177">
        <f t="shared" si="288"/>
        <v>0</v>
      </c>
      <c r="Q582" s="57">
        <f t="shared" si="288"/>
        <v>0</v>
      </c>
      <c r="R582" s="175">
        <f t="shared" si="288"/>
        <v>0</v>
      </c>
      <c r="S582" s="438"/>
    </row>
    <row r="583" spans="2:19" ht="27.75" hidden="1" customHeight="1" x14ac:dyDescent="0.2">
      <c r="B583" s="303" t="s">
        <v>180</v>
      </c>
      <c r="C583" s="55" t="s">
        <v>9</v>
      </c>
      <c r="D583" s="68" t="s">
        <v>129</v>
      </c>
      <c r="E583" s="55" t="s">
        <v>129</v>
      </c>
      <c r="F583" s="55" t="s">
        <v>129</v>
      </c>
      <c r="G583" s="103" t="s">
        <v>151</v>
      </c>
      <c r="H583" s="56" t="s">
        <v>131</v>
      </c>
      <c r="I583" s="244" t="s">
        <v>153</v>
      </c>
      <c r="J583" s="176">
        <f t="shared" si="288"/>
        <v>0</v>
      </c>
      <c r="K583" s="177">
        <f t="shared" si="288"/>
        <v>0</v>
      </c>
      <c r="L583" s="177">
        <f t="shared" si="288"/>
        <v>0</v>
      </c>
      <c r="M583" s="177">
        <f t="shared" si="288"/>
        <v>0</v>
      </c>
      <c r="N583" s="175">
        <f t="shared" si="288"/>
        <v>0</v>
      </c>
      <c r="O583" s="176">
        <f t="shared" si="288"/>
        <v>0</v>
      </c>
      <c r="P583" s="177">
        <f t="shared" si="288"/>
        <v>0</v>
      </c>
      <c r="Q583" s="57">
        <f t="shared" si="288"/>
        <v>0</v>
      </c>
      <c r="R583" s="175">
        <f t="shared" si="288"/>
        <v>0</v>
      </c>
      <c r="S583" s="438"/>
    </row>
    <row r="584" spans="2:19" ht="27.75" hidden="1" customHeight="1" x14ac:dyDescent="0.2">
      <c r="B584" s="425" t="s">
        <v>155</v>
      </c>
      <c r="C584" s="75" t="s">
        <v>9</v>
      </c>
      <c r="D584" s="75" t="s">
        <v>129</v>
      </c>
      <c r="E584" s="77" t="s">
        <v>129</v>
      </c>
      <c r="F584" s="77" t="s">
        <v>129</v>
      </c>
      <c r="G584" s="292" t="s">
        <v>151</v>
      </c>
      <c r="H584" s="79" t="s">
        <v>131</v>
      </c>
      <c r="I584" s="191" t="s">
        <v>154</v>
      </c>
      <c r="J584" s="269"/>
      <c r="K584" s="270"/>
      <c r="L584" s="270"/>
      <c r="M584" s="270"/>
      <c r="N584" s="437"/>
      <c r="O584" s="269"/>
      <c r="P584" s="270"/>
      <c r="Q584" s="428"/>
      <c r="R584" s="437"/>
      <c r="S584" s="438"/>
    </row>
    <row r="585" spans="2:19" ht="6.75" hidden="1" customHeight="1" x14ac:dyDescent="0.2">
      <c r="B585" s="425"/>
      <c r="C585" s="75"/>
      <c r="D585" s="75"/>
      <c r="E585" s="77"/>
      <c r="F585" s="77"/>
      <c r="G585" s="292"/>
      <c r="H585" s="79"/>
      <c r="I585" s="191"/>
      <c r="J585" s="176"/>
      <c r="K585" s="177"/>
      <c r="L585" s="177"/>
      <c r="M585" s="177"/>
      <c r="N585" s="175"/>
      <c r="O585" s="176"/>
      <c r="P585" s="177"/>
      <c r="Q585" s="57"/>
      <c r="R585" s="175"/>
      <c r="S585" s="438"/>
    </row>
    <row r="586" spans="2:19" ht="35.25" customHeight="1" x14ac:dyDescent="0.25">
      <c r="B586" s="439" t="s">
        <v>471</v>
      </c>
      <c r="C586" s="197" t="s">
        <v>472</v>
      </c>
      <c r="D586" s="198" t="s">
        <v>129</v>
      </c>
      <c r="E586" s="198" t="s">
        <v>129</v>
      </c>
      <c r="F586" s="198" t="s">
        <v>129</v>
      </c>
      <c r="G586" s="309" t="s">
        <v>130</v>
      </c>
      <c r="H586" s="198" t="s">
        <v>129</v>
      </c>
      <c r="I586" s="99"/>
      <c r="J586" s="175">
        <f>J587</f>
        <v>0</v>
      </c>
      <c r="K586" s="57"/>
      <c r="L586" s="57"/>
      <c r="M586" s="57"/>
      <c r="N586" s="57"/>
      <c r="O586" s="175">
        <f>O587</f>
        <v>0</v>
      </c>
      <c r="P586" s="57"/>
      <c r="Q586" s="57"/>
      <c r="R586" s="175">
        <f>R587</f>
        <v>5000000</v>
      </c>
      <c r="S586" s="438"/>
    </row>
    <row r="587" spans="2:19" ht="39.75" customHeight="1" x14ac:dyDescent="0.2">
      <c r="B587" s="435" t="s">
        <v>473</v>
      </c>
      <c r="C587" s="87" t="s">
        <v>472</v>
      </c>
      <c r="D587" s="55" t="s">
        <v>129</v>
      </c>
      <c r="E587" s="55" t="s">
        <v>129</v>
      </c>
      <c r="F587" s="55" t="s">
        <v>129</v>
      </c>
      <c r="G587" s="60" t="s">
        <v>474</v>
      </c>
      <c r="H587" s="55" t="s">
        <v>129</v>
      </c>
      <c r="I587" s="99"/>
      <c r="J587" s="176">
        <f>J588</f>
        <v>0</v>
      </c>
      <c r="K587" s="176">
        <f t="shared" ref="K587:L587" si="289">K588</f>
        <v>0</v>
      </c>
      <c r="L587" s="176">
        <f t="shared" si="289"/>
        <v>0</v>
      </c>
      <c r="M587" s="57"/>
      <c r="N587" s="57"/>
      <c r="O587" s="177">
        <f>O588</f>
        <v>0</v>
      </c>
      <c r="P587" s="57"/>
      <c r="Q587" s="57"/>
      <c r="R587" s="175">
        <f>R588</f>
        <v>5000000</v>
      </c>
      <c r="S587" s="438"/>
    </row>
    <row r="588" spans="2:19" ht="37.5" customHeight="1" x14ac:dyDescent="0.2">
      <c r="B588" s="33" t="s">
        <v>62</v>
      </c>
      <c r="C588" s="87" t="s">
        <v>472</v>
      </c>
      <c r="D588" s="55" t="s">
        <v>129</v>
      </c>
      <c r="E588" s="55" t="s">
        <v>129</v>
      </c>
      <c r="F588" s="55" t="s">
        <v>129</v>
      </c>
      <c r="G588" s="60" t="s">
        <v>474</v>
      </c>
      <c r="H588" s="55" t="s">
        <v>129</v>
      </c>
      <c r="I588" s="174" t="s">
        <v>63</v>
      </c>
      <c r="J588" s="176">
        <f>J589</f>
        <v>0</v>
      </c>
      <c r="K588" s="176">
        <f>K589</f>
        <v>0</v>
      </c>
      <c r="L588" s="176">
        <f>L589</f>
        <v>0</v>
      </c>
      <c r="M588" s="57"/>
      <c r="N588" s="57"/>
      <c r="O588" s="176">
        <f>O589</f>
        <v>0</v>
      </c>
      <c r="P588" s="57"/>
      <c r="Q588" s="57"/>
      <c r="R588" s="175">
        <f>R589</f>
        <v>5000000</v>
      </c>
      <c r="S588" s="438"/>
    </row>
    <row r="589" spans="2:19" ht="20.25" customHeight="1" x14ac:dyDescent="0.2">
      <c r="B589" s="33" t="s">
        <v>475</v>
      </c>
      <c r="C589" s="87" t="s">
        <v>472</v>
      </c>
      <c r="D589" s="55" t="s">
        <v>129</v>
      </c>
      <c r="E589" s="55" t="s">
        <v>129</v>
      </c>
      <c r="F589" s="55" t="s">
        <v>129</v>
      </c>
      <c r="G589" s="60" t="s">
        <v>474</v>
      </c>
      <c r="H589" s="55" t="s">
        <v>129</v>
      </c>
      <c r="I589" s="174" t="s">
        <v>476</v>
      </c>
      <c r="J589" s="176">
        <v>0</v>
      </c>
      <c r="K589" s="176"/>
      <c r="L589" s="176"/>
      <c r="M589" s="57"/>
      <c r="N589" s="57"/>
      <c r="O589" s="176">
        <v>0</v>
      </c>
      <c r="P589" s="176"/>
      <c r="Q589" s="175"/>
      <c r="R589" s="175">
        <v>5000000</v>
      </c>
      <c r="S589" s="438"/>
    </row>
    <row r="590" spans="2:19" ht="6.75" customHeight="1" x14ac:dyDescent="0.2">
      <c r="B590" s="425"/>
      <c r="C590" s="75"/>
      <c r="D590" s="75"/>
      <c r="E590" s="77"/>
      <c r="F590" s="77"/>
      <c r="G590" s="292"/>
      <c r="H590" s="79"/>
      <c r="I590" s="194"/>
      <c r="J590" s="270"/>
      <c r="K590" s="270"/>
      <c r="L590" s="270"/>
      <c r="M590" s="270"/>
      <c r="N590" s="269"/>
      <c r="O590" s="269"/>
      <c r="P590" s="270"/>
      <c r="Q590" s="270"/>
      <c r="R590" s="428"/>
      <c r="S590" s="438"/>
    </row>
    <row r="591" spans="2:19" ht="24" customHeight="1" x14ac:dyDescent="0.2">
      <c r="B591" s="293" t="s">
        <v>232</v>
      </c>
      <c r="C591" s="191"/>
      <c r="D591" s="192"/>
      <c r="E591" s="118"/>
      <c r="F591" s="118"/>
      <c r="G591" s="292"/>
      <c r="H591" s="77"/>
      <c r="I591" s="194"/>
      <c r="J591" s="216"/>
      <c r="K591" s="375">
        <v>32000000</v>
      </c>
      <c r="L591" s="376">
        <v>17000000</v>
      </c>
      <c r="M591" s="376">
        <v>0</v>
      </c>
      <c r="N591" s="375">
        <v>0</v>
      </c>
      <c r="O591" s="375">
        <v>14232561.73</v>
      </c>
      <c r="P591" s="376">
        <v>58000000</v>
      </c>
      <c r="Q591" s="376">
        <v>0</v>
      </c>
      <c r="R591" s="376">
        <v>30086739.289999999</v>
      </c>
    </row>
    <row r="592" spans="2:19" ht="30.75" customHeight="1" x14ac:dyDescent="0.2">
      <c r="B592" s="294" t="s">
        <v>26</v>
      </c>
      <c r="C592" s="490"/>
      <c r="D592" s="491"/>
      <c r="E592" s="491"/>
      <c r="F592" s="491"/>
      <c r="G592" s="491"/>
      <c r="H592" s="491"/>
      <c r="I592" s="491"/>
      <c r="J592" s="295">
        <f>J389+J15</f>
        <v>1791465059.9399998</v>
      </c>
      <c r="K592" s="295" t="e">
        <f t="shared" ref="K592:R592" si="290">K389+K15+K591</f>
        <v>#REF!</v>
      </c>
      <c r="L592" s="296">
        <f t="shared" si="290"/>
        <v>145846038.98999998</v>
      </c>
      <c r="M592" s="296">
        <f t="shared" si="290"/>
        <v>37126408.189999998</v>
      </c>
      <c r="N592" s="295" t="e">
        <f t="shared" si="290"/>
        <v>#REF!</v>
      </c>
      <c r="O592" s="295">
        <f t="shared" si="290"/>
        <v>1451090823.3900001</v>
      </c>
      <c r="P592" s="296">
        <f t="shared" si="290"/>
        <v>240551421.62</v>
      </c>
      <c r="Q592" s="296" t="e">
        <f t="shared" si="290"/>
        <v>#REF!</v>
      </c>
      <c r="R592" s="296">
        <f t="shared" si="290"/>
        <v>1521944950.51</v>
      </c>
    </row>
    <row r="594" spans="1:24" x14ac:dyDescent="0.2">
      <c r="J594" s="298"/>
      <c r="K594" s="298"/>
      <c r="L594" s="298"/>
      <c r="M594" s="298"/>
      <c r="N594" s="298"/>
      <c r="O594" s="298"/>
      <c r="P594" s="298"/>
      <c r="Q594" s="298"/>
      <c r="R594" s="298"/>
    </row>
    <row r="595" spans="1:24" x14ac:dyDescent="0.2">
      <c r="J595" s="298"/>
      <c r="K595" s="298"/>
      <c r="L595" s="298"/>
      <c r="M595" s="298"/>
      <c r="N595" s="298"/>
      <c r="O595" s="298"/>
      <c r="P595" s="298"/>
      <c r="Q595" s="298"/>
      <c r="R595" s="298"/>
    </row>
    <row r="596" spans="1:24" x14ac:dyDescent="0.2">
      <c r="A596" s="134"/>
      <c r="J596" s="126"/>
      <c r="K596" s="126"/>
      <c r="L596" s="126"/>
      <c r="O596" s="434"/>
      <c r="P596" s="434"/>
      <c r="Q596" s="434"/>
      <c r="R596" s="434"/>
    </row>
    <row r="597" spans="1:24" x14ac:dyDescent="0.2">
      <c r="J597" s="298"/>
      <c r="K597" s="298"/>
      <c r="L597" s="298"/>
      <c r="M597" s="298"/>
      <c r="N597" s="298"/>
      <c r="O597" s="298"/>
      <c r="P597" s="298"/>
      <c r="Q597" s="298"/>
      <c r="R597" s="298"/>
      <c r="S597" s="298"/>
      <c r="T597" s="298"/>
      <c r="U597" s="298"/>
      <c r="V597" s="298"/>
      <c r="W597" s="298"/>
      <c r="X597" s="298"/>
    </row>
    <row r="598" spans="1:24" x14ac:dyDescent="0.2">
      <c r="J598" s="298"/>
      <c r="K598" s="298"/>
      <c r="L598" s="298"/>
      <c r="M598" s="298"/>
      <c r="N598" s="298"/>
      <c r="O598" s="298"/>
      <c r="P598" s="298"/>
      <c r="Q598" s="298"/>
      <c r="R598" s="298"/>
      <c r="S598" s="298"/>
      <c r="T598" s="298"/>
      <c r="U598" s="298"/>
      <c r="V598" s="298"/>
      <c r="W598" s="298"/>
      <c r="X598" s="298"/>
    </row>
    <row r="599" spans="1:24" x14ac:dyDescent="0.2">
      <c r="J599" s="298"/>
      <c r="K599" s="298"/>
      <c r="L599" s="298"/>
      <c r="M599" s="298"/>
      <c r="N599" s="298"/>
      <c r="O599" s="298"/>
      <c r="P599" s="298"/>
      <c r="Q599" s="298"/>
      <c r="R599" s="298"/>
      <c r="S599" s="298"/>
      <c r="T599" s="298"/>
      <c r="U599" s="298"/>
      <c r="V599" s="298"/>
      <c r="W599" s="298"/>
      <c r="X599" s="298"/>
    </row>
    <row r="600" spans="1:24" x14ac:dyDescent="0.2">
      <c r="J600" s="298"/>
      <c r="K600" s="298"/>
      <c r="L600" s="298"/>
      <c r="M600" s="298"/>
      <c r="N600" s="298"/>
      <c r="O600" s="298"/>
      <c r="P600" s="298"/>
      <c r="Q600" s="298"/>
      <c r="R600" s="298"/>
      <c r="S600" s="298"/>
      <c r="T600" s="298"/>
      <c r="U600" s="298"/>
      <c r="V600" s="298"/>
      <c r="W600" s="298"/>
      <c r="X600" s="298"/>
    </row>
    <row r="601" spans="1:24" x14ac:dyDescent="0.2">
      <c r="I601" s="299"/>
      <c r="J601" s="433"/>
      <c r="K601" s="433"/>
      <c r="L601" s="433"/>
      <c r="M601" s="298"/>
      <c r="N601" s="298"/>
      <c r="O601" s="298"/>
      <c r="P601" s="298"/>
      <c r="Q601" s="298"/>
      <c r="R601" s="298"/>
      <c r="S601" s="298"/>
      <c r="T601" s="298"/>
      <c r="U601" s="298"/>
      <c r="V601" s="298"/>
      <c r="W601" s="298"/>
      <c r="X601" s="298"/>
    </row>
    <row r="602" spans="1:24" x14ac:dyDescent="0.2">
      <c r="I602" s="299"/>
      <c r="J602" s="100"/>
      <c r="K602" s="100"/>
      <c r="L602" s="100"/>
      <c r="M602" s="298"/>
      <c r="N602" s="298"/>
      <c r="O602" s="298"/>
      <c r="P602" s="298"/>
      <c r="Q602" s="298"/>
      <c r="R602" s="298"/>
      <c r="S602" s="298"/>
      <c r="T602" s="298"/>
      <c r="U602" s="298"/>
      <c r="V602" s="298"/>
      <c r="W602" s="298"/>
      <c r="X602" s="298"/>
    </row>
    <row r="603" spans="1:24" x14ac:dyDescent="0.2">
      <c r="J603" s="298"/>
      <c r="K603" s="298"/>
      <c r="L603" s="298"/>
      <c r="M603" s="298"/>
      <c r="N603" s="298"/>
      <c r="O603" s="298"/>
      <c r="P603" s="298"/>
      <c r="Q603" s="298"/>
      <c r="R603" s="298"/>
      <c r="S603" s="298"/>
      <c r="T603" s="298"/>
      <c r="U603" s="298"/>
      <c r="V603" s="298"/>
      <c r="W603" s="298"/>
      <c r="X603" s="298"/>
    </row>
    <row r="604" spans="1:24" x14ac:dyDescent="0.2">
      <c r="J604" s="298"/>
      <c r="K604" s="298"/>
      <c r="L604" s="298"/>
      <c r="M604" s="298"/>
      <c r="N604" s="298"/>
      <c r="O604" s="298"/>
      <c r="P604" s="298"/>
      <c r="Q604" s="298"/>
      <c r="R604" s="298"/>
      <c r="S604" s="298"/>
      <c r="T604" s="298"/>
      <c r="U604" s="298"/>
      <c r="V604" s="298"/>
      <c r="W604" s="298"/>
      <c r="X604" s="298"/>
    </row>
    <row r="605" spans="1:24" x14ac:dyDescent="0.2">
      <c r="J605" s="298"/>
      <c r="K605" s="298"/>
      <c r="L605" s="298"/>
      <c r="M605" s="298"/>
      <c r="N605" s="298"/>
      <c r="O605" s="298"/>
      <c r="P605" s="298"/>
      <c r="Q605" s="298"/>
      <c r="R605" s="298"/>
      <c r="S605" s="298"/>
      <c r="T605" s="298"/>
      <c r="U605" s="298"/>
      <c r="V605" s="298"/>
      <c r="W605" s="298"/>
      <c r="X605" s="298"/>
    </row>
    <row r="606" spans="1:24" x14ac:dyDescent="0.2">
      <c r="J606" s="298"/>
      <c r="K606" s="298"/>
      <c r="L606" s="298"/>
      <c r="M606" s="298"/>
      <c r="N606" s="298"/>
      <c r="O606" s="298"/>
      <c r="P606" s="298"/>
      <c r="Q606" s="298"/>
      <c r="R606" s="298"/>
      <c r="S606" s="298"/>
      <c r="T606" s="298"/>
      <c r="U606" s="298"/>
      <c r="V606" s="298"/>
      <c r="W606" s="298"/>
      <c r="X606" s="298"/>
    </row>
    <row r="607" spans="1:24" x14ac:dyDescent="0.2">
      <c r="J607" s="298"/>
      <c r="K607" s="298"/>
      <c r="L607" s="298"/>
      <c r="M607" s="298"/>
      <c r="N607" s="298"/>
      <c r="O607" s="298"/>
      <c r="P607" s="298"/>
      <c r="Q607" s="298"/>
      <c r="R607" s="298"/>
      <c r="S607" s="298"/>
      <c r="T607" s="298"/>
      <c r="U607" s="298"/>
      <c r="V607" s="298"/>
      <c r="W607" s="298"/>
      <c r="X607" s="298"/>
    </row>
    <row r="608" spans="1:24" x14ac:dyDescent="0.2">
      <c r="J608" s="298"/>
      <c r="K608" s="298"/>
      <c r="L608" s="298"/>
      <c r="M608" s="298"/>
      <c r="N608" s="298"/>
      <c r="O608" s="298"/>
      <c r="P608" s="298"/>
      <c r="Q608" s="298"/>
      <c r="R608" s="298"/>
      <c r="S608" s="298"/>
      <c r="T608" s="298"/>
      <c r="U608" s="298"/>
      <c r="V608" s="298"/>
      <c r="W608" s="298"/>
      <c r="X608" s="298"/>
    </row>
    <row r="609" spans="10:24" x14ac:dyDescent="0.2">
      <c r="J609" s="298"/>
      <c r="K609" s="298"/>
      <c r="L609" s="298"/>
      <c r="M609" s="298"/>
      <c r="N609" s="298"/>
      <c r="O609" s="298"/>
      <c r="P609" s="298"/>
      <c r="Q609" s="298"/>
      <c r="R609" s="298"/>
      <c r="S609" s="298"/>
      <c r="T609" s="298"/>
      <c r="U609" s="298"/>
      <c r="V609" s="298"/>
      <c r="W609" s="298"/>
      <c r="X609" s="298"/>
    </row>
    <row r="610" spans="10:24" x14ac:dyDescent="0.2">
      <c r="J610" s="298"/>
      <c r="K610" s="298"/>
      <c r="L610" s="298"/>
      <c r="M610" s="298"/>
      <c r="N610" s="298"/>
      <c r="O610" s="298"/>
      <c r="P610" s="298"/>
      <c r="Q610" s="298"/>
      <c r="R610" s="298"/>
      <c r="S610" s="298"/>
      <c r="T610" s="298"/>
      <c r="U610" s="298"/>
      <c r="V610" s="298"/>
      <c r="W610" s="298"/>
      <c r="X610" s="298"/>
    </row>
    <row r="611" spans="10:24" x14ac:dyDescent="0.2">
      <c r="J611" s="298"/>
      <c r="K611" s="298"/>
      <c r="L611" s="298"/>
      <c r="M611" s="298"/>
      <c r="N611" s="298"/>
      <c r="O611" s="298"/>
      <c r="P611" s="298"/>
      <c r="Q611" s="298"/>
      <c r="R611" s="298"/>
      <c r="S611" s="298"/>
      <c r="T611" s="298"/>
      <c r="U611" s="298"/>
      <c r="V611" s="298"/>
      <c r="W611" s="298"/>
      <c r="X611" s="298"/>
    </row>
    <row r="612" spans="10:24" x14ac:dyDescent="0.2">
      <c r="J612" s="298"/>
      <c r="K612" s="298"/>
      <c r="L612" s="298"/>
      <c r="M612" s="298"/>
      <c r="N612" s="298"/>
      <c r="O612" s="298"/>
      <c r="P612" s="298"/>
      <c r="Q612" s="298"/>
      <c r="R612" s="298"/>
      <c r="S612" s="298"/>
      <c r="T612" s="298"/>
      <c r="U612" s="298"/>
      <c r="V612" s="298"/>
      <c r="W612" s="298"/>
      <c r="X612" s="298"/>
    </row>
    <row r="613" spans="10:24" x14ac:dyDescent="0.2">
      <c r="J613" s="298"/>
      <c r="K613" s="298"/>
      <c r="L613" s="298"/>
      <c r="M613" s="298"/>
      <c r="N613" s="298"/>
      <c r="O613" s="298"/>
      <c r="P613" s="298"/>
      <c r="Q613" s="298"/>
      <c r="R613" s="298"/>
      <c r="S613" s="298"/>
      <c r="T613" s="298"/>
      <c r="U613" s="298"/>
      <c r="V613" s="298"/>
      <c r="W613" s="298"/>
      <c r="X613" s="298"/>
    </row>
    <row r="614" spans="10:24" x14ac:dyDescent="0.2">
      <c r="J614" s="298"/>
      <c r="K614" s="298"/>
      <c r="L614" s="298"/>
      <c r="M614" s="298"/>
      <c r="N614" s="298"/>
      <c r="O614" s="298"/>
      <c r="P614" s="298"/>
      <c r="Q614" s="298"/>
      <c r="R614" s="298"/>
      <c r="S614" s="298"/>
      <c r="T614" s="298"/>
      <c r="U614" s="298"/>
      <c r="V614" s="298"/>
      <c r="W614" s="298"/>
      <c r="X614" s="298"/>
    </row>
    <row r="615" spans="10:24" x14ac:dyDescent="0.2">
      <c r="J615" s="298"/>
      <c r="K615" s="298"/>
      <c r="L615" s="298"/>
      <c r="M615" s="298"/>
      <c r="N615" s="298"/>
      <c r="O615" s="298"/>
      <c r="P615" s="298"/>
      <c r="Q615" s="298"/>
      <c r="R615" s="298"/>
      <c r="S615" s="298"/>
      <c r="T615" s="298"/>
      <c r="U615" s="298"/>
      <c r="V615" s="298"/>
      <c r="W615" s="298"/>
      <c r="X615" s="298"/>
    </row>
    <row r="621" spans="10:24" x14ac:dyDescent="0.2">
      <c r="J621" s="298"/>
      <c r="K621" s="298"/>
      <c r="L621" s="298"/>
      <c r="M621" s="298"/>
      <c r="N621" s="298"/>
      <c r="O621" s="298"/>
      <c r="P621" s="298"/>
      <c r="Q621" s="298"/>
      <c r="R621" s="298"/>
    </row>
  </sheetData>
  <protectedRanges>
    <protectedRange sqref="B82" name="Диапазон1_3_2"/>
    <protectedRange sqref="B91" name="Диапазон1_3"/>
  </protectedRanges>
  <mergeCells count="10">
    <mergeCell ref="J1:O1"/>
    <mergeCell ref="J2:O2"/>
    <mergeCell ref="J3:O3"/>
    <mergeCell ref="B9:R9"/>
    <mergeCell ref="C592:I592"/>
    <mergeCell ref="C13:H13"/>
    <mergeCell ref="C11:H12"/>
    <mergeCell ref="B11:B12"/>
    <mergeCell ref="I11:I12"/>
    <mergeCell ref="J11:R11"/>
  </mergeCells>
  <phoneticPr fontId="11" type="noConversion"/>
  <pageMargins left="0.23622047244094491" right="0.59055118110236227" top="0.31496062992125984" bottom="0.19685039370078741" header="0.31496062992125984" footer="0.51181102362204722"/>
  <pageSetup paperSize="9" scale="60" fitToHeight="25" orientation="portrait" r:id="rId1"/>
  <headerFooter alignWithMargins="0">
    <oddFooter>&amp;C&amp;P</oddFooter>
  </headerFooter>
  <rowBreaks count="1" manualBreakCount="1">
    <brk id="5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2025-11-17T15:42:10Z</cp:lastPrinted>
  <dcterms:created xsi:type="dcterms:W3CDTF">1996-10-08T23:32:33Z</dcterms:created>
  <dcterms:modified xsi:type="dcterms:W3CDTF">2025-11-17T15:42:11Z</dcterms:modified>
</cp:coreProperties>
</file>